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 windowWidth="15195" windowHeight="8190"/>
  </bookViews>
  <sheets>
    <sheet name="Core Logging sheets" sheetId="1" r:id="rId1"/>
    <sheet name="Sample Intervals" sheetId="3" r:id="rId2"/>
    <sheet name="Wted Average" sheetId="6" r:id="rId3"/>
  </sheets>
  <calcPr calcId="145621"/>
</workbook>
</file>

<file path=xl/calcChain.xml><?xml version="1.0" encoding="utf-8"?>
<calcChain xmlns="http://schemas.openxmlformats.org/spreadsheetml/2006/main">
  <c r="H10" i="6" l="1"/>
  <c r="F10" i="6"/>
  <c r="H7" i="6"/>
  <c r="F15" i="6"/>
  <c r="H15" i="6"/>
  <c r="H8" i="6"/>
  <c r="H9" i="6"/>
  <c r="H12" i="6"/>
  <c r="H13" i="6"/>
  <c r="H14" i="6"/>
  <c r="F14" i="6"/>
  <c r="F13" i="6"/>
  <c r="F12" i="6"/>
  <c r="F9" i="6"/>
  <c r="F8" i="6"/>
  <c r="F7" i="6"/>
  <c r="F129" i="3" l="1"/>
  <c r="F128" i="3"/>
  <c r="F127" i="3"/>
  <c r="F126" i="3"/>
  <c r="F125" i="3"/>
  <c r="F124" i="3"/>
  <c r="F123" i="3"/>
  <c r="F122" i="3"/>
  <c r="F121" i="3"/>
  <c r="F120" i="3"/>
  <c r="F119" i="3"/>
  <c r="F118" i="3"/>
  <c r="F117" i="3"/>
  <c r="F116" i="3"/>
  <c r="F115" i="3"/>
  <c r="F114" i="3"/>
  <c r="F113" i="3"/>
  <c r="F112" i="3"/>
  <c r="F111" i="3"/>
  <c r="F110" i="3"/>
  <c r="F109" i="3"/>
  <c r="F108" i="3"/>
  <c r="F107" i="3"/>
  <c r="F106" i="3"/>
  <c r="F105" i="3"/>
  <c r="F104" i="3"/>
  <c r="F103" i="3"/>
  <c r="F102" i="3"/>
  <c r="F101" i="3"/>
  <c r="F100" i="3"/>
  <c r="F99" i="3"/>
  <c r="F98" i="3"/>
  <c r="F97" i="3"/>
  <c r="F96" i="3"/>
  <c r="F95" i="3"/>
  <c r="F94" i="3"/>
  <c r="F93" i="3"/>
  <c r="F92" i="3"/>
  <c r="F91" i="3"/>
  <c r="F90" i="3"/>
  <c r="F89" i="3"/>
  <c r="F88" i="3"/>
  <c r="F87" i="3"/>
  <c r="F86" i="3"/>
  <c r="F85" i="3"/>
  <c r="F84" i="3"/>
  <c r="F83" i="3"/>
  <c r="F82" i="3"/>
  <c r="F81" i="3"/>
  <c r="F80" i="3"/>
  <c r="F79" i="3"/>
  <c r="F78" i="3"/>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5" i="3"/>
  <c r="F24" i="3"/>
  <c r="F23" i="3"/>
  <c r="F22" i="3"/>
  <c r="F21" i="3"/>
  <c r="F20" i="3"/>
  <c r="F19" i="3"/>
  <c r="F18" i="3"/>
  <c r="F17" i="3"/>
  <c r="F16" i="3"/>
  <c r="F15" i="3"/>
  <c r="F14" i="3"/>
  <c r="F13" i="3"/>
  <c r="F12" i="3"/>
  <c r="F11" i="3"/>
  <c r="F10" i="3"/>
  <c r="F9" i="3"/>
  <c r="F8" i="3"/>
  <c r="F7" i="3"/>
</calcChain>
</file>

<file path=xl/sharedStrings.xml><?xml version="1.0" encoding="utf-8"?>
<sst xmlns="http://schemas.openxmlformats.org/spreadsheetml/2006/main" count="1271" uniqueCount="448">
  <si>
    <t>All-Terrane Mineral Exploration Services</t>
  </si>
  <si>
    <t xml:space="preserve">                                                                                              Cover Page, Diamond Drill Log</t>
  </si>
  <si>
    <t>Project: Einarson_12</t>
  </si>
  <si>
    <t>Date: Sep 20</t>
  </si>
  <si>
    <t>Client: Anthill Resources Yukon Ltd</t>
  </si>
  <si>
    <t xml:space="preserve"> </t>
  </si>
  <si>
    <t>Page No.</t>
  </si>
  <si>
    <t>Logged By: Carl Schulze</t>
  </si>
  <si>
    <t>Core Size: NQ2</t>
  </si>
  <si>
    <t>Down-hole Tests:</t>
  </si>
  <si>
    <t xml:space="preserve">      Footage</t>
  </si>
  <si>
    <t>Lithology</t>
  </si>
  <si>
    <t xml:space="preserve">       Description, including sub-units</t>
  </si>
  <si>
    <t>Structural Measurements</t>
  </si>
  <si>
    <t xml:space="preserve">                        Alteration</t>
  </si>
  <si>
    <t xml:space="preserve">              Mineralization</t>
  </si>
  <si>
    <t>From</t>
  </si>
  <si>
    <t>To</t>
  </si>
  <si>
    <t>Silica</t>
  </si>
  <si>
    <t>Argillic</t>
  </si>
  <si>
    <t>Phyllic</t>
  </si>
  <si>
    <t>Carb</t>
  </si>
  <si>
    <t>Other</t>
  </si>
  <si>
    <t>Py (%)</t>
  </si>
  <si>
    <t xml:space="preserve">Min 1 </t>
  </si>
  <si>
    <t>(%)</t>
  </si>
  <si>
    <t>Hole No: A-12-03</t>
  </si>
  <si>
    <t>Northing (UTM): 7079087</t>
  </si>
  <si>
    <t>Easting (UTM): 378381</t>
  </si>
  <si>
    <t>Elevation (m): 1451</t>
  </si>
  <si>
    <t>Azimuth: 250</t>
  </si>
  <si>
    <t>Dip: -50</t>
  </si>
  <si>
    <t>Date Started: Sep 21</t>
  </si>
  <si>
    <t>Overburden</t>
  </si>
  <si>
    <t>Mixed lithologies, likely overburden.  Casing to 9.0m</t>
  </si>
  <si>
    <t>Sandstone</t>
  </si>
  <si>
    <t>Medium grained sandstone, includes lesser siltsone, 1-2% sub-cm scale quartz veining. NB. May be large overburden boulders</t>
  </si>
  <si>
    <t>S1</t>
  </si>
  <si>
    <t>L1</t>
  </si>
  <si>
    <t>Maroon shale</t>
  </si>
  <si>
    <t>Fine grained maroon shale, sheeted late fractures.  NB: Possible overburden boulder</t>
  </si>
  <si>
    <t>Sheeted fractures @ 35o TCA at 15.3m</t>
  </si>
  <si>
    <t>Hem 3</t>
  </si>
  <si>
    <t>Sandstone - greywacke, poorly to moderately sorted.  NB Possible overburden boulder</t>
  </si>
  <si>
    <t>Siltstone</t>
  </si>
  <si>
    <t>Thin to medium bedded siltstone, bedding/ laminae fairly distinct. Selective limon ite staining of certain beds, Minor gouge - fracture zones to 5 cm</t>
  </si>
  <si>
    <t>Bedding @ 53o TCA at 19.3m</t>
  </si>
  <si>
    <t>A1</t>
  </si>
  <si>
    <t>16.9 - 22.0m: Siltstone, med-bedded, younging downhole. &lt;1% banded fine grained pyrite.  Liminitization of select beds and along fractures.  Gouge from 18.9 - 19.2m and at 19.9m.  Coarser grained beds moderately calcareous</t>
  </si>
  <si>
    <t>C2</t>
  </si>
  <si>
    <t>L2</t>
  </si>
  <si>
    <t>Arseno</t>
  </si>
  <si>
    <t>tr</t>
  </si>
  <si>
    <t>22.0 - 23.0m: Increase in late fracturing, commonly bedding-parallel</t>
  </si>
  <si>
    <t>Bedding @ 60o TCA at 22.6m</t>
  </si>
  <si>
    <t>A2</t>
  </si>
  <si>
    <t>C1-2</t>
  </si>
  <si>
    <t>&lt;1</t>
  </si>
  <si>
    <t>23.0 - 32.5m: Siltstone, med - thin bedded, younging down-hole. Thin, sub-mm-scale laminae-parallel pyritic banding throughout, increasing slightly with depth. Inor sandstone beds, most notably from 25.4 - 25.7m; beds are mod calcareous and limonitic.  Limonitic fractures also. Broken core along clay-altered sandstone beds at 29.6 - 29.8m and 30.9 - 31.0m.</t>
  </si>
  <si>
    <t>Bed @ 60o TCA at 24.8m; also bedding @ 60o at 31.9m</t>
  </si>
  <si>
    <t>S1-2</t>
  </si>
  <si>
    <t>&gt;1</t>
  </si>
  <si>
    <t>37.8m</t>
  </si>
  <si>
    <t>Fractured siltsone</t>
  </si>
  <si>
    <t>Thin - med bedded siltstone, lesser sandstone.  More strongly fractured with intermittent near-gouge zones (decrepitated).  Limonite along fractures and sandstone beds</t>
  </si>
  <si>
    <t>32.5 - 33.0m: Strong late fracturing, core fine rubble.  Clay-alt along fractures.  Thin-bedded, coarser grained beds strongly limonitic</t>
  </si>
  <si>
    <t>A2-3</t>
  </si>
  <si>
    <t>33.0 - 33.5m: More competent interval of laminated siltstone. 3-4% fine grained pyrite along laminae</t>
  </si>
  <si>
    <t>Ph1</t>
  </si>
  <si>
    <t>33.5 - 34.0m: Strong late fracturing, core fine rubble.  Includes decrepitated sandstone associated with sub-cm scale quartz veining.</t>
  </si>
  <si>
    <t>C1</t>
  </si>
  <si>
    <t>L2-3</t>
  </si>
  <si>
    <t>34.0 - 36.3m: Siltstone with lesser sandstone beds, core faily strongly broken but minor gouge only. Strong seleive limonite along sandstone beds and fractures</t>
  </si>
  <si>
    <t>Bedding at 32o TCA at 34.3m</t>
  </si>
  <si>
    <t>A1-2</t>
  </si>
  <si>
    <t xml:space="preserve">36.3 - 37.8m: Siltstone - fine sandtone, thin bedded, fairly competent section except for 36.8 - 37.2m. Limonite along small "redox" areas and along fractures </t>
  </si>
  <si>
    <t>Fairly evenly grained siltstone, variable bed thicknesses, at slight angle to core axis; fine grained brassy pyrite throughout.  Intermittent zones of limonitic fracturing.</t>
  </si>
  <si>
    <t>37.8 - 43.0m: Thin bedded siltstone, laminae faintly visible.  Strong late fracturing in areas of minor sandsone beddind from 38.8 - 39.3m and 41.1 - 41.6m, weak carb alt here. 3% vfg brassy pyrite throughout.</t>
  </si>
  <si>
    <t>Laminae at 14o TCA at 41.8m</t>
  </si>
  <si>
    <t>C1 (local)</t>
  </si>
  <si>
    <t>43.0 - 45.1m: Siltstone, thinly bedded, laminae almost core-parallel. Moderate late limonitic fracturing.</t>
  </si>
  <si>
    <t>L1-2</t>
  </si>
  <si>
    <t>45.1 - 47.1m: Thin-bedded siltstone, laminae faintly visible. Mo late fracturing from 48.6 - 48.9m.  VCfg brassy pyrite throughout, comformable to laminae; some soft sediment deformation</t>
  </si>
  <si>
    <t>Bedding @ 12o TCA at 46.4m</t>
  </si>
  <si>
    <t>Fractured siltstone to fine sandstone, laminae at slight angle to core in most of interval. Mod - strong late limonitic fracturing</t>
  </si>
  <si>
    <t>47.1 - 49.4m: Mod - strong late limonitic fracturing of thinly bedded siltstone to fine sandstone. VFG brassy pyrite, locally oxidized, throughout</t>
  </si>
  <si>
    <t>49.4 - 50.2m: Interval of somewhat stronger fracturing and increased limonitic staining</t>
  </si>
  <si>
    <t>50.2 - 51.3m: Moderate late fracturing of laminated siltstone. 3 cm breccia one at 50.5m at high angle to core; elsewhere laminae at slight angle.</t>
  </si>
  <si>
    <t>51.3 - 51.6m: Narrow shear zone marked by clay alt and pyritic boxwork.  Lower contact of siltstone unit.</t>
  </si>
  <si>
    <t>Shear @ 65o TCA at 51.4m</t>
  </si>
  <si>
    <t>Greywacke</t>
  </si>
  <si>
    <t>Coarse greywacke to fine conglomerate, poorly to moderately sorted. Moderately foliated to 58.0m.  Minor late fracturing</t>
  </si>
  <si>
    <t>51.6 - 55.3m: Coarse grained greywacke, weakly - mod foliated, minor late fracuring.  Fine sericite development.</t>
  </si>
  <si>
    <t>Ph2</t>
  </si>
  <si>
    <t>55.3 - 55.6m: Clay-altered graphitic gouge (shear zone?) 7-8% euhedral med - coarse grained pyrite</t>
  </si>
  <si>
    <t>A3</t>
  </si>
  <si>
    <t>Ph2-3</t>
  </si>
  <si>
    <t xml:space="preserve">55.6 - 56.7m: Coarse greywacke - conglomerate, mod foliated. Sharp contact with underlying finer sandstone unit </t>
  </si>
  <si>
    <t>Foliation @ 25o TCA at 55.8m</t>
  </si>
  <si>
    <t>56.7 - 58.0m: Sandstone, interbedded with greywacke and minor mudstone.  Minor late limonitic fractures, particularly from 56.7 - 56.9m.  Shear foliation (?) from 57.8 - 58.0m.</t>
  </si>
  <si>
    <t>Bedding @ 30o TCA at 57.3m; foliaion @ 35o TCA at 58.0m</t>
  </si>
  <si>
    <t>A-12-03</t>
  </si>
  <si>
    <t xml:space="preserve">                                             Drill Sample Interval Sheet</t>
  </si>
  <si>
    <t>DDH ID</t>
  </si>
  <si>
    <t>Prefix</t>
  </si>
  <si>
    <t>Sample No.</t>
  </si>
  <si>
    <t>From (m)</t>
  </si>
  <si>
    <t>To (m)</t>
  </si>
  <si>
    <t>Interval (m)</t>
  </si>
  <si>
    <t>Comments</t>
  </si>
  <si>
    <t>No sample: casing rubble</t>
    <phoneticPr fontId="7" type="noConversion"/>
  </si>
  <si>
    <t>E</t>
    <phoneticPr fontId="7" type="noConversion"/>
  </si>
  <si>
    <t>E5664460</t>
    <phoneticPr fontId="7" type="noConversion"/>
  </si>
  <si>
    <t>E</t>
    <phoneticPr fontId="7" type="noConversion"/>
  </si>
  <si>
    <t>E5664461</t>
  </si>
  <si>
    <t>E5664462</t>
  </si>
  <si>
    <t>E5664463</t>
  </si>
  <si>
    <t>E5664464</t>
  </si>
  <si>
    <t>E5664465</t>
  </si>
  <si>
    <t>E5664466</t>
  </si>
  <si>
    <t>E5664467</t>
  </si>
  <si>
    <t>E5664468</t>
  </si>
  <si>
    <t>E5664469</t>
  </si>
  <si>
    <t>E5664470</t>
  </si>
  <si>
    <t>E5664471</t>
  </si>
  <si>
    <t>E5664472</t>
  </si>
  <si>
    <t>E5664473</t>
  </si>
  <si>
    <t>E5664474</t>
  </si>
  <si>
    <t>E5664475</t>
  </si>
  <si>
    <t>E5664476</t>
  </si>
  <si>
    <t>E5664477</t>
  </si>
  <si>
    <t>E5664478</t>
  </si>
  <si>
    <t>Dup</t>
    <phoneticPr fontId="7" type="noConversion"/>
  </si>
  <si>
    <t>E5664479</t>
  </si>
  <si>
    <t>Stnd</t>
    <phoneticPr fontId="7" type="noConversion"/>
  </si>
  <si>
    <t>E5664480</t>
  </si>
  <si>
    <t>Blank</t>
    <phoneticPr fontId="7" type="noConversion"/>
  </si>
  <si>
    <t>E5664481</t>
  </si>
  <si>
    <t>E5664482</t>
  </si>
  <si>
    <t>E5664483</t>
  </si>
  <si>
    <t>E5664484</t>
  </si>
  <si>
    <t>E5664485</t>
  </si>
  <si>
    <t>E5664486</t>
  </si>
  <si>
    <t>E5664487</t>
  </si>
  <si>
    <t>E5664488</t>
  </si>
  <si>
    <t>E5664489</t>
  </si>
  <si>
    <t>E5664490</t>
  </si>
  <si>
    <t>E5664491</t>
  </si>
  <si>
    <t>E5664492</t>
  </si>
  <si>
    <t>E5664493</t>
  </si>
  <si>
    <t>E5664494</t>
  </si>
  <si>
    <t>E5664495</t>
  </si>
  <si>
    <t>E5664496</t>
  </si>
  <si>
    <t>E5664497</t>
  </si>
  <si>
    <t>E5664498</t>
  </si>
  <si>
    <t>E5664499</t>
  </si>
  <si>
    <t>E5664500</t>
  </si>
  <si>
    <t>E5664501</t>
  </si>
  <si>
    <t>E5664502</t>
  </si>
  <si>
    <t>E5664503</t>
  </si>
  <si>
    <t>E5664504</t>
  </si>
  <si>
    <t>E5664505</t>
  </si>
  <si>
    <t>E5664506</t>
  </si>
  <si>
    <t>E5664507</t>
  </si>
  <si>
    <t>E5664508</t>
  </si>
  <si>
    <t>E5664509</t>
  </si>
  <si>
    <t>E5664510</t>
  </si>
  <si>
    <t>E5664511</t>
  </si>
  <si>
    <t>E5664512</t>
  </si>
  <si>
    <t>E5664513</t>
  </si>
  <si>
    <t>E5664514</t>
  </si>
  <si>
    <t>E5664515</t>
  </si>
  <si>
    <t>E5664516</t>
  </si>
  <si>
    <t>E5664517</t>
  </si>
  <si>
    <t>Dup</t>
    <phoneticPr fontId="7" type="noConversion"/>
  </si>
  <si>
    <t>E5664518</t>
  </si>
  <si>
    <t>Stnd</t>
    <phoneticPr fontId="7" type="noConversion"/>
  </si>
  <si>
    <t>E5664519</t>
  </si>
  <si>
    <t>Blank</t>
    <phoneticPr fontId="7" type="noConversion"/>
  </si>
  <si>
    <t>E5664520</t>
  </si>
  <si>
    <t>E5664521</t>
  </si>
  <si>
    <t>E5664522</t>
  </si>
  <si>
    <t>E5664523</t>
  </si>
  <si>
    <t>E5664524</t>
  </si>
  <si>
    <t>E5664525</t>
  </si>
  <si>
    <t>E5664526</t>
  </si>
  <si>
    <t>E5664527</t>
  </si>
  <si>
    <t>E5664528</t>
  </si>
  <si>
    <t>E5664529</t>
  </si>
  <si>
    <t>E5664530</t>
  </si>
  <si>
    <t>E5664531</t>
  </si>
  <si>
    <t>E5664532</t>
  </si>
  <si>
    <t>E5664533</t>
  </si>
  <si>
    <t>E5664534</t>
  </si>
  <si>
    <t>E5664535</t>
  </si>
  <si>
    <t>E5664536</t>
  </si>
  <si>
    <t>E5664537</t>
  </si>
  <si>
    <t>E5664538</t>
  </si>
  <si>
    <t>E5664539</t>
  </si>
  <si>
    <t>E5664540</t>
  </si>
  <si>
    <t>E5664541</t>
  </si>
  <si>
    <t>E5664542</t>
  </si>
  <si>
    <t>E5664543</t>
  </si>
  <si>
    <t>E5664544</t>
  </si>
  <si>
    <t>E5664545</t>
  </si>
  <si>
    <t>E5664546</t>
  </si>
  <si>
    <t>E5664547</t>
  </si>
  <si>
    <t>E5664548</t>
  </si>
  <si>
    <t>E5664549</t>
  </si>
  <si>
    <t>E5664550</t>
  </si>
  <si>
    <t>E5664551</t>
  </si>
  <si>
    <t>E5664552</t>
  </si>
  <si>
    <t>E5664553</t>
  </si>
  <si>
    <t>E5664554</t>
  </si>
  <si>
    <t>E5664555</t>
  </si>
  <si>
    <t>E5664556</t>
  </si>
  <si>
    <t>E5664557</t>
  </si>
  <si>
    <t>Stnd</t>
    <phoneticPr fontId="7" type="noConversion"/>
  </si>
  <si>
    <t>E5664558</t>
  </si>
  <si>
    <t>Blank</t>
    <phoneticPr fontId="7" type="noConversion"/>
  </si>
  <si>
    <t>E5664559</t>
  </si>
  <si>
    <t>E5539710</t>
    <phoneticPr fontId="7" type="noConversion"/>
  </si>
  <si>
    <t>E5539711</t>
  </si>
  <si>
    <t>E5539712</t>
  </si>
  <si>
    <t>E5539713</t>
  </si>
  <si>
    <t>E5539714</t>
  </si>
  <si>
    <t>E5539715</t>
  </si>
  <si>
    <t>E5539716</t>
  </si>
  <si>
    <t>E5539717</t>
  </si>
  <si>
    <t>E5539718</t>
  </si>
  <si>
    <t>E5539719</t>
  </si>
  <si>
    <t>E5539720</t>
  </si>
  <si>
    <t>E5539721</t>
  </si>
  <si>
    <t>E5539722</t>
  </si>
  <si>
    <t>E5539723</t>
  </si>
  <si>
    <t>E5539724</t>
  </si>
  <si>
    <t>E5539725</t>
  </si>
  <si>
    <t>E5539726</t>
  </si>
  <si>
    <t>E5539727</t>
  </si>
  <si>
    <t>E5539728</t>
  </si>
  <si>
    <t>E5539729</t>
  </si>
  <si>
    <t>E5539730</t>
  </si>
  <si>
    <t>E5539731</t>
  </si>
  <si>
    <t>E5539732</t>
  </si>
  <si>
    <t xml:space="preserve">E.O.H. (m): 201m </t>
  </si>
  <si>
    <t>Date Finished: Sep 24</t>
  </si>
  <si>
    <t>Au</t>
  </si>
  <si>
    <t>ppm</t>
  </si>
  <si>
    <t>0.001</t>
  </si>
  <si>
    <t>1</t>
  </si>
  <si>
    <t>5</t>
  </si>
  <si>
    <t>2012 Program, Einarson Project</t>
  </si>
  <si>
    <t>Anthill Resources Yukon Ltd.</t>
  </si>
  <si>
    <t>Wted</t>
  </si>
  <si>
    <t>Ave</t>
  </si>
  <si>
    <t>Weighted Averages, DDH A-12-03</t>
  </si>
  <si>
    <t>Wted Ave 106.85 - 116.19m (9.34m): 0.677 g/t Au</t>
  </si>
  <si>
    <t>Wted Ave 108.17 - 111.00m (2.83m): 1.549 g/t Au</t>
  </si>
  <si>
    <t>58-59.4: F-mg sandstone. Grey and brown weathering. Limonitic in sections, and lightly calcareouse. Dissem py (f-mg) throughout. Cut by a few thin qtz veins with limonite alteration coming in along veins.</t>
    <phoneticPr fontId="7" type="noConversion"/>
  </si>
  <si>
    <t>1-2</t>
  </si>
  <si>
    <t>Slst and Sst</t>
  </si>
  <si>
    <t>59.4-61.14: Interbedded fg and mg-sandstone and dark-grey-weatheirng siltstone. First 5cm of interval clay-rich gouge. Then into siltstone interval, The lighter the bedding, the coarser-grained the material is. Limonite and argillite on throughgoing fracs. Little dissem py throughout, slightly micaceouse in f-mg sandstones. Poly defm fold pattern in core @ 60.7m.</t>
  </si>
  <si>
    <t>bedding: 20 TCA @ 59.8</t>
  </si>
  <si>
    <t>0-1</t>
  </si>
  <si>
    <t>61.14-63: Mg, light-grey weatheirng sandstone and dark-grey-weathering siltstone. From 61.14-61.97 have sandstone. Broken, limonitic on broken surfaces. Lots dissem, fg py in globs. Sst is qtz-rich, with some sub-angular, bluey clasts. Few thin qtz veins, lightly calcareouse, with limonite. Slst is dark-grey weathering, much more competent, and interbedded on mm-cm-scale wiht lighter-grey weatheirng, fg Sst. Little limonite and argilite on throughgoing fracs.</t>
  </si>
  <si>
    <t>bedding: 45 TCA @ 62.36</t>
  </si>
  <si>
    <t>Dark-grey weatheirng siltstone. Have few cm-mm-wide layers light-grey-weathering, fg sst. Little limonite and argillite on throughggoing fracs. Micaceouse. Maybe little areseno?</t>
  </si>
  <si>
    <t>fol or bedding: 40TCA @ 63.68</t>
  </si>
  <si>
    <t>0</t>
  </si>
  <si>
    <t>arseno?</t>
  </si>
  <si>
    <t>trace</t>
  </si>
  <si>
    <t>64.41-66: Med-light grey weathering sandstone. From 64.41-64.84 have foliated fg and mg sandstone intercalating on cm-scale. Limointic along some fol planes. From 64.84-66 have qtz-veinined and limonitic mg brown-weatheirng sandstone. Sandstone qtz-rich, angular-subangluar qtz clasts</t>
  </si>
  <si>
    <t>fol: 80 TCA @ 64.5</t>
  </si>
  <si>
    <t>2</t>
  </si>
  <si>
    <t xml:space="preserve">66-67.45: brown-weathering sandstone. Mg. Strongly limonitic. Sub-anbular qtz clasts. Has a few angualr rip-up clasts of black-weatheirng fg siltstone-sandstone. </t>
  </si>
  <si>
    <t>67.45-69: Grey and orange-brown-weathering, lightly calc, mg sandstone. Mostly sub-angular qtz clasts, some black lithics, lost diff clast sizes. Cut by thin qtz veins. From 68.48-69 have stronly limonitic sst, almost orange-red weathering, crumbly. Maybe some heamatite? Little micaceouse.</t>
  </si>
  <si>
    <t>1, matrix</t>
  </si>
  <si>
    <t>2-3</t>
  </si>
  <si>
    <t xml:space="preserve">69-70.94: Med-light-grey weatheirng, mg sandstone. Lightly calc. Matrix. Moslty qtz-clasts, subangualr-angular. Competent interval. Some throughgoing fracs argillicaly altered. Micaceouse. One black-weatheirng slst section from 69.45-49 has banded py along bedding. Contact with sst is sharp, but seems parelle to bedding. </t>
  </si>
  <si>
    <t>bedding: 40 TCA @ 69.45</t>
  </si>
  <si>
    <t>0-1, matrix</t>
  </si>
  <si>
    <t>1, slst</t>
  </si>
  <si>
    <t>70.94-73: Mg light grey weathering sandstone. From 70.94-71.55 have mg, limonitic, argillic, sandstone. Brown-weatheirng, crumbly, wiht throughgoing fracs covered in clay. From 71.55-73 have f-mg sst, with some blue, cg qtz clasts and large cubic py throughout. Increase in black lithics toward the end of the interval.</t>
  </si>
  <si>
    <t>73-75: Light-med-grey weathering sandstone.Cg and mg.  Qtz-rich, subangular clasts. Non calc. From 73.27-73.35 have orange-weatheirng, cumbly, limonitc sandstone. Some heamatite. Some throughgoing fracs argiliceouse.</t>
  </si>
  <si>
    <t>bedding: 45 TCA @ 73.27</t>
  </si>
  <si>
    <t xml:space="preserve">75-76.1:  Light-med-grey weathering sandstone.Cg and mg.  Qtz-rich, subangular clasts. Non calc. Few blue qtz clasts. From 75.4-75.82 have a large, 2-cm-wide qtz vein cutting through core, and core is brown-weathering, limonitic, and crumbly.  Some heamatite. Little argillite and graphite on throughgoing fracs. </t>
  </si>
  <si>
    <t>frac 65 TCA @ 75.76</t>
  </si>
  <si>
    <t>heam 2</t>
  </si>
  <si>
    <t xml:space="preserve">76.1-78: brown-weathering, cg sandstone. Lots qtz clasts, all sizes, some black lithics, lightly calc. Matrix. Strongly limonitic and hematite and argillite comeing in along throughgoing frac surfaces.  Last 10cm of interval crumbly, lots argillite along rbl surfaces. </t>
  </si>
  <si>
    <t>heam 2-3</t>
  </si>
  <si>
    <t>78-79.68: Mg sandstone. Limonitic, brown-weathering (with a few grey-weath sections), crumbly. Lots qtz clasts. Have limonitic fault gouge from 78.21-78.25.</t>
  </si>
  <si>
    <t>heam: 2</t>
  </si>
  <si>
    <t xml:space="preserve">79.68- 81: Mg-cg brown-weathering sandstone. Limonitic and calcaroeuse (matrix). Brown color is an alteration, the few rounded grey-weathering unaltered intervals are non calcareouse. Broken interval with qtz-veins cutting through core. Qtz veins are also brecciated and crumbly. Some cg qtz clasts, subrounded-subangular. </t>
  </si>
  <si>
    <t>1-2 (matrix)</t>
  </si>
  <si>
    <t>Interbedded
sst and slst</t>
  </si>
  <si>
    <t>81-82.28: Fg dark-grey and white laminated sandstone and crumbly, mg sandstone. For first 30cm of interval, have crumbly, limonitic and argillic fault gouge? Or breccia? From 81.12 to 81.95 have laminated on mm-cm-scale fg sandstone, dark and light grey weathering. cut by a few mm-wide qtz veins. From 81.95-82.28 have a second crumbly, limonitic, fault breccia.</t>
    <phoneticPr fontId="7" type="noConversion"/>
  </si>
  <si>
    <t>laminations: 45 TCA @81.5</t>
  </si>
  <si>
    <t>1 (local, 
matrix)</t>
  </si>
  <si>
    <t>L-2</t>
  </si>
  <si>
    <t xml:space="preserve">82.28-84: Light and dark-grey weathering, vfg sst and slst. Limonic and argillic on throughgoing fracs. Somewhat carbonaceouse. </t>
  </si>
  <si>
    <t>Laminations: 60 TCA throughout int</t>
  </si>
  <si>
    <t>L-1-2
Heam 1</t>
  </si>
  <si>
    <t xml:space="preserve">84-85.85: Light and med-grey weathering vfg sst and slst. Lighter intervals more siliceouse and coarser-grained. Small blobs py. From 84-84.88 have lots limonitic and argillic alteration on throughgoing fracs that pareelle bedding. </t>
  </si>
  <si>
    <t>laminations: 65 TCA throughout int</t>
  </si>
  <si>
    <t xml:space="preserve">85.85-87.79: Light and med-grey weathering, interbedded vfg sst and slst. Throughgoing fracs limonitic, little argillic, some vfg dissem py coming in parelle to slst beds. The lighter and coarser-grained sst is slightly calc. At 87 have crumbly, incompetent section. </t>
  </si>
  <si>
    <t>laminations 60 TCA throughout int</t>
  </si>
  <si>
    <t>3</t>
  </si>
  <si>
    <t xml:space="preserve">87.79-89.68: Light and med-grey weathering, interbedded vfg sst and slst. Throughgoing fracs lightly graphitic and a little argillic. The lighter and coarser-grained sst is slightly calc. Few globs of vfg py scattered throughout core </t>
  </si>
  <si>
    <t>graphitic</t>
  </si>
  <si>
    <t>89.68-91.73: Light and med-grey weathering, interbedded vfg sst and slst. Throughgoing fracs lightly graphitic and a little argillic. The lighter and coarser-grained sst is calc.  Dissem py occurs in lighter calc bands, parelle to bedding.</t>
  </si>
  <si>
    <t>laminations: 45 TCA throughout int</t>
  </si>
  <si>
    <t>91.73-93.8: Light and med-grey weathering, 
interbedded vfg sst and slst. Throughgoing fracs lightly graphitic and a little argillic. The lighter and coarser-grained sst is calc.  Dissem py occurs in lighter calc bands, parellel to bedding.</t>
  </si>
  <si>
    <t xml:space="preserve">93.8-94.49: Light and med-grey weathering, 
interbedded vfg sst and slst. Crumbly, broken interval, lots graphite, argillite on broken surfaces. Have clay-rich fault gouge from 94.35-94.4. Angular clasts of slst in gouge clay. </t>
  </si>
  <si>
    <t xml:space="preserve">Sandstone
</t>
  </si>
  <si>
    <t>94.49-96.34: Light-grey-weathering f-mg sandstone and med-grey weathering strongly calcarouese sandstone (fg, C3). Calcareouse from 95.7-96.18 it's calcareouse. Whole interval cut by m-cm-wide qtz veins, unaltered.</t>
  </si>
  <si>
    <t>0-1
3</t>
  </si>
  <si>
    <t>3, dissem</t>
  </si>
  <si>
    <t>Sandstone 
interbedded
siltstone</t>
  </si>
  <si>
    <t xml:space="preserve">Light and med-grey weathering, 
interbedded vfg sst and slst. Crumbly, broken interval, lots graphite, argillite on broken surfaces. Getting coarser-grained lower in the interval. From 97.46-97.6 have lots cg py throughout.  From 97.46 to 98 have limonite on frac surfaces.  </t>
  </si>
  <si>
    <t>laminations: 45 TCA @ 97.34</t>
  </si>
  <si>
    <t xml:space="preserve">98-99.75: Vfg sandstone. Light and med-grey weathering. Crumbly, broken, limonitic interval, some argillite on throughgoing fracs. </t>
  </si>
  <si>
    <t>Lm2</t>
  </si>
  <si>
    <t>99.75-101.64: Light-grey weathering, fg sandstone-siltstone. First 1.5m of interval are broken parelle to bedding, argillic altering, somewhat siliceouse. Last half interval softer, finley lamainted on mm-scale. Carbonaceouse</t>
  </si>
  <si>
    <t>laminations: 50 TCA throughout int</t>
  </si>
  <si>
    <t>arseno</t>
  </si>
  <si>
    <t>101.64-103.04: Light-grey weathering, fg sandstone-interbedded with dark-grey weathering siltstone.  Carbonaceouse, argillic on frac surfaces.</t>
  </si>
  <si>
    <t>103.04-105: Light-grey-weathering sandstone interbedded with vfg med-grey weathering sandstone-siltstone. Dissem py in coarser-grained intervals, which are also slightly calcareouse. Limonite on throughgoing frac surfaces. Carbonaceouse</t>
  </si>
  <si>
    <t>bedding: 10 TCA @ 104.8</t>
  </si>
  <si>
    <t xml:space="preserve">105-106.85: Light grey-green weathering vfg sandstone-Slst. Finly laminated on mm-scale. Some darker layers are carbonaceouse. Limonitic interval from 105.35-105.57. Limonite coming in along bedding planes. Possibly little micaceouse. </t>
  </si>
  <si>
    <t xml:space="preserve">106.85-108.17: fine-grained, med-grey weathering sandstone. Graphitic. Lots dissem cg py on graphitic intervals, coming in parellel to bedding.  Locally lightly calcareouse.  </t>
  </si>
  <si>
    <t>Brecciated 
sandstone</t>
  </si>
  <si>
    <t xml:space="preserve">108.71-109.57 : Brecciated, fault gouge consisting of vfg sst.  From 108.71-108.71 have heamatite and limonite-rich slst that is broken, crumbly, clay-rich with lots of dissem cg py. A qtz-vein is also brecciated here. Non-calcareouse and carbonaceouse.  From 108.71-109.57 have more competent pieces. Still brecciated with limonite and heamatite, but less clay. Still lost cg py. Med-grey weathering. </t>
    <phoneticPr fontId="7" type="noConversion"/>
  </si>
  <si>
    <t>heam: 2-3
Lm-2
graphitic</t>
  </si>
  <si>
    <t>Brecciated vfg 
sandstone</t>
  </si>
  <si>
    <t>109.57-111:  med-light-grey weathering, fg calcareouse sandstone. Light and dark laminations on mm-scale, fg py concentrated in darker layers, cg py throughout. Broken, crumbly interval, locally spotty limonite and heamatite. Cut by some white qtz-veins, py in these as well. From 110.8-111 have clay fault gouge, dark-grey weathering, cg py throughout. Carbonaceouse</t>
  </si>
  <si>
    <t>laminations: 115 TCA @ 109.6</t>
  </si>
  <si>
    <t>2, matrix</t>
  </si>
  <si>
    <t>heam: 2
Lm-1</t>
  </si>
  <si>
    <t>Clay fault 
gouge</t>
  </si>
  <si>
    <t>111-113.38: light grey-green clay-rich fault gouge. Mg py throughout. Brecciated, angular qtz-veins in clay material. Strongly argillically altered.</t>
  </si>
  <si>
    <t>Fault gouge</t>
  </si>
  <si>
    <t xml:space="preserve">113.38-115.15:  green-grey weathering, vfg sandstone-siltstone. Brecciated, clay-rich, with lots argillite alt. Have sections of fault-gouge (clay-rich), and sections of more competent, but brecciated sandstone (minus the clay). Some fg py dissem throughout. On the more competent sections have globs of vfg py. Have some angular breccia of qtz-veins. </t>
  </si>
  <si>
    <t xml:space="preserve">115.15-116.19: green-grey weathering, vfg sandstone-siltstone. Brecciated, clay-rich, with lots argillite alt. Have sections of fault-gouge (clay-rich), and sections of more competent, but brecciated sandstone (minus the clay). Some fg py dissem throughout. On the more competent sections have globs of vfg py. Have some angular breccia of qtz-veins. </t>
  </si>
  <si>
    <t>Brecc. Sandstone</t>
  </si>
  <si>
    <t>116.19-118.23: light green-grey-weathering vfg sandstone and siltstone. Laminated on mm-scale. Lots argillic and clay alt on throughgoing fracs. Fairly competent until 117.41. From 117.41-118.23 have broken brecciated section, lots clay alt. Some limonite.</t>
  </si>
  <si>
    <t>bedding: 75 TCA @ 116.6</t>
  </si>
  <si>
    <t>Lm-0-1</t>
  </si>
  <si>
    <t xml:space="preserve">118.23-120: Intercalated clay-rich breccia sections with more competent, green-grey-weathering vfg sandstone sections. The more competent units have green and dark-grey laminations. Cross-cutting relationships show tops down strat. </t>
  </si>
  <si>
    <t>laminations: 60 TCA @ 119.5</t>
  </si>
  <si>
    <t>Lm-0-1
Heam 0-1</t>
  </si>
  <si>
    <t>Siltstone-sandstone</t>
  </si>
  <si>
    <t>120-121.92: Green-weathering vfg sandstone-siltstone. Few dark grey-laminations of siltstone, mm-cm-wide. Soft. Have brown-weathering, clay-rich fault gouge-brecciated sections at 120.5-120.7 and 121.35-121.5</t>
  </si>
  <si>
    <t>laminations: 60 TCA  throughoug int</t>
  </si>
  <si>
    <t xml:space="preserve">121.92-123:  Green-weathering vfg sandstone-siltstone. Few dark grey-laminations of siltstone, mm-cm-wide. Soft. Have brown-weathering, clay-rich fault gouge-brecciated sections at 122.5-122.85 and 123-123.05. Some limonite on clay. </t>
  </si>
  <si>
    <t>lm-1
heam:0-1</t>
  </si>
  <si>
    <t xml:space="preserve">123-124.91: Green-grey weathering siltstone. Competent interval. Have some bedding parelle bands of fg py. Have some thin qtz-veins cutting across bedding. Argillite on throughgoing frac surfces. Few thin grey bands that define bedding, cm's wide. </t>
  </si>
  <si>
    <t xml:space="preserve">124.91-126.86: Green-grey weathering siltstone interbedded locally with fg grey-weathering sandstone. Competent interval. Have some bedding parelle bands of fg py Tend to be associated with the coarer-grained beds.  Argillite on throughgoing frac surfces. Few thin grey bands that define bedding, cm's wide. </t>
  </si>
  <si>
    <t>laminatons: 40 TCA @ 125.45</t>
  </si>
  <si>
    <t>lm-0-1</t>
  </si>
  <si>
    <t>126.86-128.69: Green-grey weathering siltstone interbedded locally with fg grey-weathering sandstone. Competent interval. Have some bedding parelle bands of fg py associated with the coarer-grained, mm-wide dark-grey weathering sst beds.  Argillite on throughgoing frac surfces. Have heamatite on throughgoing fracs at 126.86 and 127.59. Crumbly and argillic along these frac surfaces.</t>
  </si>
  <si>
    <t>Frac 30 TCA @ 126.86
laminations: 20 TCA throughout int</t>
  </si>
  <si>
    <t>heam: 0-1</t>
  </si>
  <si>
    <t xml:space="preserve">128.69-130.3: Green-grey weathering siltstone interbedded locally with fg grey-weathering sandstone. Competent interval. Have some bedding parelle bands of fg py associated with the coarer-grained, mm-wide dark-grey weathering sst beds.  Argillite on throughgoing frac surfces. Have limonitic, argillic section from 129.74-127.94. </t>
  </si>
  <si>
    <t>laminations: 40 TCA throughout int</t>
  </si>
  <si>
    <t>lm-1</t>
  </si>
  <si>
    <t xml:space="preserve">130.3-132:  Green-grey weathering siltstone interbedded with fg grey-weathering sandstone. Fg py occurs in dark-grained beds. Broken interval, with argillite and limonite on frac surfaces. </t>
  </si>
  <si>
    <t xml:space="preserve">132-134: Med-grey vfg sandstone interbedded with light grey-green weathering siltstone. Dominantly med-grey weathering interval. Laminations mm-wide. Competent interval, some throughgoing fracs argillic. </t>
  </si>
  <si>
    <t>laminations: 60 TCA throughout int</t>
  </si>
  <si>
    <t xml:space="preserve">134-135.9:  Med-grey vfg sandstone interbedded with light grey-green weathering siltstone. Dominantly med-grey weathering interval. Laminations mm-wide.  Somewhat less competent than prevouse interval. Have clay-rich, broken, brecciated interval from 135-135.5. Argillite and limonite-rich. </t>
  </si>
  <si>
    <t>laminations: 80 TCA @ 135.8</t>
  </si>
  <si>
    <t>L 1-2</t>
  </si>
  <si>
    <t xml:space="preserve">135.9- 138: Green-grey weathering siltstone interbedded locally with fg grey-weathering sandstone on mm-cm-scale. Fg dissem py occurs along coarser-grained grey sst beds. Competent interval.  Argillite on throughgoing frac surfces. </t>
  </si>
  <si>
    <t>laminations: 75 TCA @ 137.8</t>
  </si>
  <si>
    <t>138-139.74: Green-grey weathering siltstone interbedded locally with fg grey-weathering siltstone on mm-cm-scale. Fg dissem py occurs along coarser-grained grey sst beds. Grey-weathering sandstone becoming more dominant further down this interva. From 138.68 onwards interval more broken, with limonite and argillite on frac surfaces.  Have clay-rich brecciated section from 139.6-139.65</t>
  </si>
  <si>
    <t>laminations: 70 TCA throughout int</t>
  </si>
  <si>
    <t xml:space="preserve">139.74-141.75: Light and dark-grey-weathering vfg sst-slst interbedded on mm-cm-scale. Competent interval, little limonite and heamatite on throughgoing fracs that cut across bedding. Carbonaceouse-graphitic. </t>
  </si>
  <si>
    <t>laminations: 75 TCA throughout int</t>
  </si>
  <si>
    <t>141.75-143.37: Light and dark-grey-weathering vfg sst-slst interbedded on mm-cm-scale. Lighter-grey intervals more siliceouse. Competent interval, little limonite, argillite and heamatite on throughgoing fracs that cut across bedding. Carbonaceouse-graphitic.</t>
  </si>
  <si>
    <t>heam-0-1
lm-0-1
graphitic</t>
  </si>
  <si>
    <t>143.37-145.3: Light green-grey and dark-grey-weathering vfg sst and slst interbedded on mm-cm-scale. Lighter-grey intervals more siliceouse. Competent interval, little limonite, argillite and heamatite on throughgoing fracs that cut across bedding. Carbonaceouse-graphitic. Few globs of vfg py.</t>
  </si>
  <si>
    <t>145.3-147: Light green-grey and dark-grey-weathering vfg sst and slst interbedded on mm-cm-scale. Lighter-grey intervals more siliceouse. Competent interval, little argillite on throughgoing fracs that cut across bedding. Lightly carbonaceouse. Few globs of vfg py.</t>
  </si>
  <si>
    <t>147-148.83:  Light green-grey and dark-grey-weathering vfg sst and slst interbedded on mm-cm-scale. Lighter-grey intervals more siliceouse. Competent interval, little argillite on throughgoing fracs that cut across bedding. Lightly carbonaceouse.Cross-cutting show tops down strat.</t>
  </si>
  <si>
    <t>laminations: 85 TCA throughout int</t>
  </si>
  <si>
    <t xml:space="preserve">148.83-150.4:  Light green-grey and dark-grey-weathering vfg sst and slst interbedded on mm-cm-scale. Lighter-grey intervals more siliceouse. From 149.38-149.42 and from 150.29-150.34 have brown and grey-weath. Clay rich brecciated fault gouge. From 149.42-150.4 have broken interval, few breccia sections, foliation and 0.3mm-wide qtz-veins cutting across bedding and fol. Lots argillite and clay. </t>
  </si>
  <si>
    <t>qtz-veins: 55 TCA @ 149.6
laminations: 80 TCA @ 148.9</t>
  </si>
  <si>
    <t>Lm-1-2</t>
  </si>
  <si>
    <t>150.4-151.78: Light green-grey and dark-grey-weathering vfg sst and slst interbedded on mm-cm-scale. Lighter-grey intervals more siliceouse. Competent interval, little argillite on throughgoing fracs that cut across bedding. Lightly carbonaceouse.</t>
  </si>
  <si>
    <t xml:space="preserve">151.78-153.6: ight and dark-grey-weathering vfg sst-slst interbedded on mm-cm-scale. Lighter-grey intervals more siliceouse. From 151.78-152.48 interval is fairly broken, lots argillite on broken surfaces. </t>
  </si>
  <si>
    <t>laminations: 50 TCA @ 153.15</t>
  </si>
  <si>
    <t>2, dissem</t>
  </si>
  <si>
    <t xml:space="preserve">153.6-155.44: ight and dark-grey-weathering vfg sst-slst interbedded on mm-cm-scale. Lighter-grey intervals more siliceouse.  From 153.6-154.2 have broken, brecciated, argillic interval with lots of grey clay. Second clay-rich breccia zone from 154.54-154.71. Dissem py throughout. </t>
  </si>
  <si>
    <t>laminations: 30 TCA @ 155</t>
  </si>
  <si>
    <t>clay-rich 
fault gouge</t>
  </si>
  <si>
    <t>155.44-157.16:  Grey and green, argillically altered, clay-rich fault gouge. Little dissem, not much. Angular breccia qtz-clasts in clay material. Also angular clasts of grey and green siltstone.</t>
  </si>
  <si>
    <t>157.16-159: Light green-grey weathering siltstone.  Laminations on cm-scale. Lots argillic alteration on throughgoing fracs.</t>
  </si>
  <si>
    <t>laminations: 20 TCA @ 158.75</t>
  </si>
  <si>
    <t>159-161:  Light green-grey weathering siltstone.  Laminations on cm-scale. Lots argillic alteration on throughgoing fracs. Have globs of dissem py scattered here and there.Green clay-rich intervals at 159.6-159,65 and 161.41-161.44</t>
  </si>
  <si>
    <t>Laminations parelle TCA @ 160.5</t>
  </si>
  <si>
    <t>1, dissem</t>
  </si>
  <si>
    <t>161.44-162:  Light green-grey weathering siltstone.  Laminations on cm-scale. Lots argillic alteration on throughgoing fracs. Have dissem py wihtin some of hte coarser-grained, lighter-weathering beds. From 161.66 to 162 have broken, brecciated interval with lots argillite. Carbonaceouse-graphitic. Clay-rich</t>
  </si>
  <si>
    <t xml:space="preserve">162-163.55: broken, brecciated, Light green and grey weathering laminated siltstone. Dark-grey beds contain lots vfg dissem py. Lots argillite on broken surfaces. </t>
  </si>
  <si>
    <t>4</t>
  </si>
  <si>
    <t xml:space="preserve">163.55-166.56: Green weathering, argillic, clay-rich faulg gouge. Have brecciated green silstone and qtz-vein clasts. </t>
  </si>
  <si>
    <t>166.56-168.66: Dark grey-weathering, clay-rich fault gouge. Angular clasts qtz-veins, some chloritic weathering on vein-clasts? +-ms alteration.</t>
  </si>
  <si>
    <t>4, dissem</t>
  </si>
  <si>
    <t>168.66-172.14: Light grey-green weathering fault gouge. Clay rich, with lots angular brecciated light-greeen-grey weathering siltstone covered in argillic clay. Some chloritc? Alteration (turquoise green on brecciated qtz-vein clasts), and comeing in along some bedding planes. Some secondary muscovite.</t>
  </si>
  <si>
    <t>chloritc</t>
  </si>
  <si>
    <t>172.14-174.08: Light green weathering vfg sandstone. Somewhat siliceouse. Brecciated, with argillite on throughgiong fracs. Dissem py throughout. Have white, clay-rich fault gouge from 173.88-174.08. Some qtz-vein clasts as well as sandstone.</t>
  </si>
  <si>
    <t>174.08-175.35: Vfg light green weathering sandstone. Have some heamatite spots in some layers, cg py scattered throughout. Broken interval, argillic rich along fracs. Fracs cut through and along bedding</t>
  </si>
  <si>
    <t>laminations: 0 TCA @ 175.25</t>
  </si>
  <si>
    <t xml:space="preserve">175.35-177: light green weathering, broken brecciated vfg sandstone.  Some redder beds, with heamatite? Spots throughout. Argillic, clay-rich, broken interval. Mg cubic Py seems to be replacing fg qtz? Clasts... </t>
  </si>
  <si>
    <t>laminations: 55 TCA @ 167.6</t>
  </si>
  <si>
    <t>heam: 1-2</t>
  </si>
  <si>
    <t>177-178.59: fg green-wethering sandstone. Somewhat siliceouse. Few lighter grey-laminations that contain cg py. Throughgoing fracs are argillic, with some heamatite.  Some soft sed defm? Have grey sst bits within mostly green sst matrix. Locally have some heamatite spots.</t>
  </si>
  <si>
    <t xml:space="preserve">178.59-179.85: Fg qtz-rich sandstone. Have some dark-grey, vfg sandstone intervals that have diffuse boundaries with the green sandstone. An alteration effect? Have offsetting of darker layers along argillic-rich fracs. </t>
  </si>
  <si>
    <t xml:space="preserve">179.85-181.6: fg light beige-green weathering sandstone.From 179.85-180.42 have qtz vein brecciating sst. Vein is also locally brecciated. Have some grey-weathering, angular vfg sst clasts that are pyrite rich. Fairly competent. From 180.42-180.74 have broken interval, with lots argillite on frac surfaces. </t>
  </si>
  <si>
    <t>181.6-182.7: fg, green sandstone. Brecciated by qtz veins, with dark-pyrite rich layer surrounding vein. From 182.21-182.7 have broken, clay-rich brecciated section. Brecciated qtz vein, lots cg dissem py throughoug. Some dark-grey laminations.</t>
  </si>
  <si>
    <t>182.7-184.51: vfg beige-green sandstone. Siliceouse. Have heamatite "bands" or laminations that look like bedding. Have some cg py replacing some larger qtz-clasts. From 183.78-184.19 have some dark-grey coarser-grained beds (mm's wide) that have lots of replacement qtz in them.</t>
  </si>
  <si>
    <t xml:space="preserve">heamatite bands: 50 TCA @ 183.5 </t>
  </si>
  <si>
    <t xml:space="preserve">184.51-186: vfg maroon and beige sandstone. Heamatite coming in in bands. Competent interval. Have cg replacement py occuring in calcite-qtz veining from 185.52-186. </t>
  </si>
  <si>
    <t>heamatite bands 0 TCA @ 185.75</t>
  </si>
  <si>
    <t>186-187.64: Green, maroon and beige-weathering vfg sandstone. Cut by qtz-calcite veins, wth m-cg py occuring close to the veins. Argillite on throughgoing frac surfaces. Heamatite-spots in some of hte beige and grey laminateions.</t>
  </si>
  <si>
    <t>banding: 50 TCA throughout int.</t>
  </si>
  <si>
    <t>1-2, veins</t>
  </si>
  <si>
    <t xml:space="preserve">187.64-188.46: light Green and dark-green- grey laminated vfg sandstone.  Some chloritic alteration of darker bands. Heamatite spots throughout. Some argiliic alt on throughgoing fracs. From 188.31-188.46 have brecciated, green-clay rich fault gouge. </t>
  </si>
  <si>
    <t>banding: 65 TCA @ 188</t>
  </si>
  <si>
    <t>1, veins</t>
  </si>
  <si>
    <t>188.46-189.85: Beige-green and maroon banded vfg sandstone. Have some mg pyrite replaceing the more qtz-rich layers, some calcite around some of hte pyrite. Competent interval</t>
  </si>
  <si>
    <t>banding: 70 TCA throuhgout int</t>
  </si>
  <si>
    <t>Heam 2</t>
  </si>
  <si>
    <t xml:space="preserve">189.85-191.48: Light green and grey banded siltstone. Competent interval. Some qtz-veining comeing in parellel to banding filled with m-cg py. From 190.85-191.48 have heamatite banding in siltstone. </t>
  </si>
  <si>
    <t>Heam: 0-1</t>
  </si>
  <si>
    <t xml:space="preserve">191.48-193.37: Light green and grey banded siltstone. Competent interval. Some qtz-veining comeing in parellel to banding filled with m-cg py. Few dark-grey bands of vfg sst that are carbonaceouse, have py associated with them. </t>
  </si>
  <si>
    <t>banding: 80 TCA throughout int</t>
  </si>
  <si>
    <t>193.37-195.2: Dominantly light green silstone. Some few bands light grey siltstone, and little heamatite banding occuring between 193.87-194.07.  Little argillite on throughgoing fracs.</t>
  </si>
  <si>
    <t>banding: 70 TCA @ 183.4</t>
  </si>
  <si>
    <t>Heam: 1</t>
  </si>
  <si>
    <t xml:space="preserve">195.2-197.19: Light-green and white-banded siltstone-vfg sandstone. Coarser material is ligher-colored, lightly calc. Argillite on throughgoing fracs. Have clay-rich breccia zone from 196.59-196.74. </t>
  </si>
  <si>
    <t>banding: 45 TCA @ 159.8</t>
  </si>
  <si>
    <t>197.19-199.11: Light-green and white-banded siltstone-vfg sandstone. Coarser material is ligher-colored. Argillite and calcareouse on throughgoing fracs. Dissem cg py occurs in a few thin, mm-wide, med-grey weathering beds.</t>
  </si>
  <si>
    <t>banding: 70 TCA throughout int</t>
  </si>
  <si>
    <t>199.11-201: Light-green and white-banded siltstone-vfg sandstone. Coarser material is ligher-colored. Argillite and calcareouse on throughgoing fracs. From 200.53-200.66 have argillic, clay-altered fault breccia. From 200.53-201 have dark-green banded siltstone: Chloritc alteration. From 200.53-200.66 have argillic, clay-altered fault breccia. Dissem cg py occurs throughout interval in patches assocated with late thin, calcic fracs.</t>
  </si>
  <si>
    <t>banding: 75 TCA throughout int.</t>
  </si>
  <si>
    <t>EOH</t>
  </si>
  <si>
    <t>VFG Sandstone</t>
  </si>
  <si>
    <t>201.0m</t>
  </si>
  <si>
    <t>Weighted Average across Interval</t>
  </si>
  <si>
    <t>Sample ID.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</si>
</sst>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5" formatCode="_-* #,##0.000_-;\-* #,##0.000_-;_-* &quot;-&quot;??_-;_-@_-"/>
    <numFmt numFmtId="166" formatCode="_-* #,##0.000_-;\-* #,##0.000_-;_-* &quot;-&quot;???_-;_-@_-"/>
  </numFmts>
  <fonts count="13" x14ac:knownFonts="1">
    <font>
      <sz val="11"/>
      <color theme="1"/>
      <name val="Calibri"/>
      <family val="2"/>
      <scheme val="minor"/>
    </font>
    <font>
      <i/>
      <u/>
      <sz val="12"/>
      <name val="Times New Roman"/>
      <family val="1"/>
    </font>
    <font>
      <b/>
      <sz val="14"/>
      <name val="Arial"/>
      <family val="2"/>
    </font>
    <font>
      <b/>
      <sz val="12"/>
      <name val="Arial"/>
      <family val="2"/>
    </font>
    <font>
      <sz val="12"/>
      <name val="Arial"/>
      <family val="2"/>
    </font>
    <font>
      <b/>
      <sz val="11"/>
      <name val="Arial"/>
      <family val="2"/>
    </font>
    <font>
      <sz val="11"/>
      <name val="Arial"/>
      <family val="2"/>
    </font>
    <font>
      <b/>
      <sz val="10"/>
      <name val="Arial"/>
      <family val="2"/>
    </font>
    <font>
      <sz val="10"/>
      <name val="Arial"/>
      <family val="2"/>
    </font>
    <font>
      <i/>
      <u/>
      <sz val="10"/>
      <name val="Arial"/>
      <family val="2"/>
    </font>
    <font>
      <sz val="11"/>
      <color theme="1"/>
      <name val="Calibri"/>
      <family val="2"/>
      <scheme val="minor"/>
    </font>
    <font>
      <b/>
      <sz val="11"/>
      <color theme="1"/>
      <name val="Calibri"/>
      <family val="2"/>
      <scheme val="minor"/>
    </font>
    <font>
      <b/>
      <sz val="14"/>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5" tint="0.59999389629810485"/>
        <bgColor indexed="64"/>
      </patternFill>
    </fill>
  </fills>
  <borders count="52">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style="medium">
        <color indexed="64"/>
      </top>
      <bottom style="double">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xf numFmtId="43" fontId="10" fillId="0" borderId="0" applyFont="0" applyFill="0" applyBorder="0" applyAlignment="0" applyProtection="0"/>
    <xf numFmtId="0" fontId="8" fillId="0" borderId="0"/>
  </cellStyleXfs>
  <cellXfs count="123">
    <xf numFmtId="0" fontId="0" fillId="0" borderId="0" xfId="0"/>
    <xf numFmtId="0" fontId="1" fillId="0" borderId="0" xfId="0" applyFont="1"/>
    <xf numFmtId="49" fontId="0" fillId="0" borderId="0" xfId="0" applyNumberFormat="1"/>
    <xf numFmtId="0" fontId="2" fillId="0" borderId="0" xfId="0" applyFont="1"/>
    <xf numFmtId="0" fontId="3" fillId="0" borderId="0" xfId="0" applyFont="1"/>
    <xf numFmtId="49" fontId="3" fillId="0" borderId="0" xfId="0" applyNumberFormat="1" applyFont="1"/>
    <xf numFmtId="0" fontId="3" fillId="0" borderId="1" xfId="0" applyFont="1" applyBorder="1"/>
    <xf numFmtId="0" fontId="3" fillId="0" borderId="2" xfId="0" applyFont="1" applyBorder="1"/>
    <xf numFmtId="0" fontId="3" fillId="0" borderId="3" xfId="0" applyFont="1" applyBorder="1"/>
    <xf numFmtId="49" fontId="3" fillId="0" borderId="3" xfId="0" applyNumberFormat="1" applyFont="1" applyBorder="1"/>
    <xf numFmtId="49" fontId="3" fillId="0" borderId="2" xfId="0" applyNumberFormat="1" applyFont="1" applyBorder="1"/>
    <xf numFmtId="49" fontId="4" fillId="0" borderId="2" xfId="0" applyNumberFormat="1" applyFont="1" applyBorder="1"/>
    <xf numFmtId="0" fontId="3" fillId="0" borderId="5" xfId="0" applyFont="1" applyBorder="1"/>
    <xf numFmtId="0" fontId="3" fillId="0" borderId="0" xfId="0" applyFont="1" applyBorder="1"/>
    <xf numFmtId="0" fontId="0" fillId="0" borderId="6" xfId="0" applyBorder="1"/>
    <xf numFmtId="49" fontId="4" fillId="0" borderId="6" xfId="0" applyNumberFormat="1" applyFont="1" applyBorder="1"/>
    <xf numFmtId="49" fontId="4" fillId="0" borderId="0" xfId="0" applyNumberFormat="1" applyFont="1" applyBorder="1"/>
    <xf numFmtId="49" fontId="0" fillId="0" borderId="7" xfId="0" applyNumberFormat="1" applyBorder="1"/>
    <xf numFmtId="0" fontId="3" fillId="0" borderId="8" xfId="0" applyFont="1" applyBorder="1"/>
    <xf numFmtId="0" fontId="3" fillId="0" borderId="9" xfId="0" applyFont="1" applyBorder="1"/>
    <xf numFmtId="0" fontId="3" fillId="0" borderId="10" xfId="0" applyFont="1" applyBorder="1"/>
    <xf numFmtId="49" fontId="3" fillId="0" borderId="10" xfId="0" applyNumberFormat="1" applyFont="1" applyBorder="1"/>
    <xf numFmtId="49" fontId="3" fillId="0" borderId="9" xfId="0" applyNumberFormat="1" applyFont="1" applyBorder="1"/>
    <xf numFmtId="49" fontId="4" fillId="0" borderId="9" xfId="0" applyNumberFormat="1" applyFont="1" applyBorder="1"/>
    <xf numFmtId="0" fontId="0" fillId="0" borderId="0" xfId="0" applyBorder="1"/>
    <xf numFmtId="49" fontId="0" fillId="0" borderId="0" xfId="0" applyNumberFormat="1" applyBorder="1"/>
    <xf numFmtId="0" fontId="3" fillId="0" borderId="12" xfId="0" applyFont="1" applyBorder="1"/>
    <xf numFmtId="0" fontId="3" fillId="0" borderId="13" xfId="0" applyFont="1" applyBorder="1"/>
    <xf numFmtId="0" fontId="0" fillId="0" borderId="13" xfId="0" applyBorder="1"/>
    <xf numFmtId="49" fontId="0" fillId="0" borderId="13" xfId="0" applyNumberFormat="1" applyBorder="1"/>
    <xf numFmtId="49" fontId="0" fillId="0" borderId="14" xfId="0" applyNumberFormat="1" applyBorder="1"/>
    <xf numFmtId="0" fontId="3" fillId="0" borderId="15" xfId="0" applyFont="1" applyBorder="1"/>
    <xf numFmtId="0" fontId="3" fillId="0" borderId="16" xfId="0" applyFont="1" applyBorder="1"/>
    <xf numFmtId="0" fontId="3" fillId="0" borderId="17" xfId="0" applyFont="1" applyBorder="1" applyAlignment="1">
      <alignment horizontal="center"/>
    </xf>
    <xf numFmtId="49" fontId="3" fillId="0" borderId="18" xfId="0" applyNumberFormat="1" applyFont="1" applyBorder="1"/>
    <xf numFmtId="49" fontId="3" fillId="0" borderId="19" xfId="0" applyNumberFormat="1" applyFont="1" applyBorder="1"/>
    <xf numFmtId="49" fontId="3" fillId="0" borderId="20" xfId="0" applyNumberFormat="1" applyFont="1" applyBorder="1"/>
    <xf numFmtId="0" fontId="5" fillId="0" borderId="21" xfId="0" applyFont="1" applyBorder="1" applyAlignment="1">
      <alignment horizontal="center"/>
    </xf>
    <xf numFmtId="0" fontId="6" fillId="0" borderId="23" xfId="0" applyFont="1" applyBorder="1"/>
    <xf numFmtId="49" fontId="5" fillId="0" borderId="22" xfId="0" applyNumberFormat="1" applyFont="1" applyBorder="1" applyAlignment="1">
      <alignment horizontal="center"/>
    </xf>
    <xf numFmtId="49" fontId="5" fillId="0" borderId="24" xfId="0" applyNumberFormat="1" applyFont="1" applyBorder="1" applyAlignment="1">
      <alignment horizontal="center"/>
    </xf>
    <xf numFmtId="0" fontId="0" fillId="0" borderId="25" xfId="0" applyBorder="1"/>
    <xf numFmtId="0" fontId="0" fillId="0" borderId="25" xfId="0" applyBorder="1" applyAlignment="1">
      <alignment wrapText="1"/>
    </xf>
    <xf numFmtId="0" fontId="0" fillId="0" borderId="25" xfId="0" applyFill="1" applyBorder="1" applyAlignment="1">
      <alignment wrapText="1"/>
    </xf>
    <xf numFmtId="0" fontId="0" fillId="0" borderId="25" xfId="0" applyFill="1" applyBorder="1"/>
    <xf numFmtId="0" fontId="0" fillId="0" borderId="29" xfId="0" applyBorder="1"/>
    <xf numFmtId="0" fontId="0" fillId="0" borderId="30" xfId="0" applyBorder="1"/>
    <xf numFmtId="0" fontId="0" fillId="0" borderId="32" xfId="0" applyBorder="1"/>
    <xf numFmtId="0" fontId="9" fillId="0" borderId="0" xfId="0" applyFont="1"/>
    <xf numFmtId="0" fontId="5" fillId="0" borderId="36" xfId="0" applyFont="1" applyBorder="1"/>
    <xf numFmtId="0" fontId="5" fillId="0" borderId="37" xfId="0" applyFont="1" applyBorder="1"/>
    <xf numFmtId="0" fontId="5" fillId="0" borderId="38" xfId="0" applyFont="1" applyBorder="1"/>
    <xf numFmtId="0" fontId="0" fillId="0" borderId="39" xfId="0" applyBorder="1"/>
    <xf numFmtId="0" fontId="0" fillId="2" borderId="25" xfId="0" applyFill="1" applyBorder="1"/>
    <xf numFmtId="0" fontId="0" fillId="2" borderId="39" xfId="0" applyFill="1" applyBorder="1"/>
    <xf numFmtId="0" fontId="0" fillId="3" borderId="25" xfId="0" applyFill="1" applyBorder="1"/>
    <xf numFmtId="0" fontId="0" fillId="4" borderId="25" xfId="0" applyFill="1" applyBorder="1"/>
    <xf numFmtId="0" fontId="0" fillId="5" borderId="25" xfId="0" applyFill="1" applyBorder="1"/>
    <xf numFmtId="0" fontId="12" fillId="0" borderId="0" xfId="0" applyFont="1"/>
    <xf numFmtId="0" fontId="0" fillId="2" borderId="40" xfId="0" applyFill="1" applyBorder="1"/>
    <xf numFmtId="49" fontId="0" fillId="0" borderId="25" xfId="0" applyNumberFormat="1" applyBorder="1" applyAlignment="1">
      <alignment wrapText="1"/>
    </xf>
    <xf numFmtId="49" fontId="0" fillId="0" borderId="25" xfId="0" applyNumberFormat="1" applyBorder="1"/>
    <xf numFmtId="0" fontId="5" fillId="0" borderId="26" xfId="0" applyFont="1" applyBorder="1"/>
    <xf numFmtId="0" fontId="5" fillId="0" borderId="27" xfId="0" applyFont="1" applyBorder="1"/>
    <xf numFmtId="0" fontId="5" fillId="0" borderId="42" xfId="0" applyFont="1" applyBorder="1"/>
    <xf numFmtId="49" fontId="4" fillId="0" borderId="4" xfId="0" applyNumberFormat="1" applyFont="1" applyBorder="1"/>
    <xf numFmtId="49" fontId="4" fillId="0" borderId="7" xfId="0" applyNumberFormat="1" applyFont="1" applyBorder="1"/>
    <xf numFmtId="49" fontId="4" fillId="0" borderId="11" xfId="0" applyNumberFormat="1" applyFont="1" applyBorder="1"/>
    <xf numFmtId="0" fontId="5" fillId="0" borderId="24" xfId="0" applyFont="1" applyBorder="1" applyAlignment="1">
      <alignment horizontal="center"/>
    </xf>
    <xf numFmtId="0" fontId="0" fillId="0" borderId="31" xfId="0" applyBorder="1"/>
    <xf numFmtId="0" fontId="0" fillId="0" borderId="33" xfId="0" applyBorder="1"/>
    <xf numFmtId="0" fontId="0" fillId="0" borderId="35" xfId="0" applyBorder="1"/>
    <xf numFmtId="0" fontId="6" fillId="0" borderId="21" xfId="0" applyFont="1" applyBorder="1"/>
    <xf numFmtId="0" fontId="6" fillId="0" borderId="43" xfId="0" applyFont="1" applyBorder="1"/>
    <xf numFmtId="0" fontId="0" fillId="0" borderId="31" xfId="0" applyBorder="1" applyAlignment="1">
      <alignment wrapText="1"/>
    </xf>
    <xf numFmtId="0" fontId="0" fillId="0" borderId="32" xfId="0" applyBorder="1" applyAlignment="1">
      <alignment wrapText="1"/>
    </xf>
    <xf numFmtId="49" fontId="0" fillId="0" borderId="32" xfId="0" applyNumberFormat="1" applyBorder="1" applyAlignment="1">
      <alignment wrapText="1"/>
    </xf>
    <xf numFmtId="49" fontId="0" fillId="0" borderId="32" xfId="0" applyNumberFormat="1" applyBorder="1"/>
    <xf numFmtId="0" fontId="0" fillId="0" borderId="34" xfId="0" applyFill="1" applyBorder="1" applyAlignment="1">
      <alignment wrapText="1"/>
    </xf>
    <xf numFmtId="49" fontId="0" fillId="0" borderId="35" xfId="0" applyNumberFormat="1" applyBorder="1"/>
    <xf numFmtId="49" fontId="5" fillId="0" borderId="21" xfId="0" applyNumberFormat="1" applyFont="1" applyBorder="1" applyAlignment="1">
      <alignment horizontal="center"/>
    </xf>
    <xf numFmtId="0" fontId="0" fillId="0" borderId="31" xfId="0" applyFill="1" applyBorder="1"/>
    <xf numFmtId="0" fontId="0" fillId="0" borderId="32" xfId="0" applyFill="1" applyBorder="1"/>
    <xf numFmtId="49" fontId="0" fillId="0" borderId="31" xfId="0" applyNumberFormat="1" applyBorder="1"/>
    <xf numFmtId="49" fontId="0" fillId="0" borderId="33" xfId="0" applyNumberFormat="1" applyBorder="1"/>
    <xf numFmtId="49" fontId="0" fillId="0" borderId="34" xfId="0" applyNumberFormat="1" applyBorder="1"/>
    <xf numFmtId="0" fontId="0" fillId="6" borderId="25" xfId="0" applyFill="1" applyBorder="1"/>
    <xf numFmtId="0" fontId="7" fillId="0" borderId="38" xfId="0" applyFont="1" applyBorder="1" applyAlignment="1">
      <alignment horizontal="center"/>
    </xf>
    <xf numFmtId="0" fontId="11" fillId="0" borderId="39" xfId="0" applyFont="1" applyBorder="1" applyAlignment="1">
      <alignment horizontal="center"/>
    </xf>
    <xf numFmtId="166" fontId="0" fillId="2" borderId="39" xfId="0" applyNumberFormat="1" applyFill="1" applyBorder="1"/>
    <xf numFmtId="166" fontId="0" fillId="2" borderId="41" xfId="0" applyNumberFormat="1" applyFill="1" applyBorder="1"/>
    <xf numFmtId="166" fontId="0" fillId="0" borderId="39" xfId="0" applyNumberFormat="1" applyBorder="1"/>
    <xf numFmtId="0" fontId="0" fillId="0" borderId="29" xfId="0" applyFill="1" applyBorder="1"/>
    <xf numFmtId="166" fontId="0" fillId="0" borderId="10" xfId="0" applyNumberFormat="1" applyFill="1" applyBorder="1"/>
    <xf numFmtId="0" fontId="0" fillId="0" borderId="0" xfId="0" applyFill="1"/>
    <xf numFmtId="166" fontId="0" fillId="0" borderId="39" xfId="0" applyNumberFormat="1" applyFill="1" applyBorder="1"/>
    <xf numFmtId="0" fontId="0" fillId="0" borderId="5" xfId="0" applyBorder="1"/>
    <xf numFmtId="0" fontId="0" fillId="2" borderId="31" xfId="0" applyFill="1" applyBorder="1"/>
    <xf numFmtId="0" fontId="0" fillId="2" borderId="32" xfId="0" applyFill="1" applyBorder="1"/>
    <xf numFmtId="0" fontId="0" fillId="2" borderId="44" xfId="0" applyFill="1" applyBorder="1"/>
    <xf numFmtId="0" fontId="0" fillId="2" borderId="45" xfId="0" applyFill="1" applyBorder="1"/>
    <xf numFmtId="0" fontId="0" fillId="0" borderId="28" xfId="0" applyFill="1" applyBorder="1"/>
    <xf numFmtId="0" fontId="0" fillId="2" borderId="41" xfId="0" applyFill="1" applyBorder="1"/>
    <xf numFmtId="0" fontId="0" fillId="0" borderId="10" xfId="0" applyFill="1" applyBorder="1"/>
    <xf numFmtId="0" fontId="0" fillId="0" borderId="39" xfId="0" applyFill="1" applyBorder="1"/>
    <xf numFmtId="0" fontId="7" fillId="0" borderId="36" xfId="2" applyFont="1" applyBorder="1" applyAlignment="1">
      <alignment horizontal="center" wrapText="1"/>
    </xf>
    <xf numFmtId="0" fontId="11" fillId="0" borderId="37" xfId="0" applyFont="1" applyBorder="1" applyAlignment="1">
      <alignment horizontal="center"/>
    </xf>
    <xf numFmtId="0" fontId="7" fillId="0" borderId="31" xfId="2" applyFont="1" applyBorder="1" applyAlignment="1">
      <alignment horizontal="center" wrapText="1"/>
    </xf>
    <xf numFmtId="165" fontId="0" fillId="2" borderId="46" xfId="1" applyNumberFormat="1" applyFont="1" applyFill="1" applyBorder="1" applyAlignment="1">
      <alignment horizontal="center"/>
    </xf>
    <xf numFmtId="165" fontId="0" fillId="2" borderId="47" xfId="1" applyNumberFormat="1" applyFont="1" applyFill="1" applyBorder="1" applyAlignment="1">
      <alignment horizontal="center"/>
    </xf>
    <xf numFmtId="165" fontId="0" fillId="0" borderId="8" xfId="1" applyNumberFormat="1" applyFont="1" applyFill="1" applyBorder="1" applyAlignment="1">
      <alignment horizontal="center"/>
    </xf>
    <xf numFmtId="0" fontId="11" fillId="0" borderId="30" xfId="0" applyFont="1" applyFill="1" applyBorder="1"/>
    <xf numFmtId="165" fontId="0" fillId="0" borderId="46" xfId="1" applyNumberFormat="1" applyFont="1" applyFill="1" applyBorder="1" applyAlignment="1">
      <alignment horizontal="center"/>
    </xf>
    <xf numFmtId="165" fontId="0" fillId="0" borderId="46" xfId="1" applyNumberFormat="1" applyFont="1" applyBorder="1" applyAlignment="1">
      <alignment horizontal="center"/>
    </xf>
    <xf numFmtId="0" fontId="0" fillId="0" borderId="48" xfId="0" applyBorder="1"/>
    <xf numFmtId="0" fontId="0" fillId="0" borderId="49" xfId="0" applyBorder="1"/>
    <xf numFmtId="0" fontId="0" fillId="0" borderId="50" xfId="0" applyFill="1" applyBorder="1"/>
    <xf numFmtId="165" fontId="0" fillId="0" borderId="48" xfId="0" applyNumberFormat="1" applyFill="1" applyBorder="1"/>
    <xf numFmtId="166" fontId="0" fillId="0" borderId="49" xfId="0" applyNumberFormat="1" applyFill="1" applyBorder="1"/>
    <xf numFmtId="0" fontId="11" fillId="0" borderId="51" xfId="0" applyFont="1" applyBorder="1"/>
    <xf numFmtId="0" fontId="7" fillId="0" borderId="47" xfId="2" applyFont="1" applyBorder="1" applyAlignment="1">
      <alignment horizontal="center" wrapText="1"/>
    </xf>
    <xf numFmtId="0" fontId="11" fillId="0" borderId="41" xfId="0" applyFont="1" applyBorder="1" applyAlignment="1">
      <alignment horizontal="center"/>
    </xf>
    <xf numFmtId="0" fontId="0" fillId="0" borderId="45" xfId="0" applyBorder="1"/>
  </cellXfs>
  <cellStyles count="3">
    <cellStyle name="Comma" xfId="1" builtinId="3"/>
    <cellStyle name="Comma 2" xfId="2"/>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8"/>
  <sheetViews>
    <sheetView tabSelected="1" view="pageBreakPreview" zoomScale="60" zoomScaleNormal="100" workbookViewId="0"/>
  </sheetViews>
  <sheetFormatPr defaultRowHeight="15" x14ac:dyDescent="0.25"/>
  <cols>
    <col min="1" max="1" width="9" customWidth="1"/>
    <col min="3" max="3" width="19" bestFit="1" customWidth="1"/>
    <col min="4" max="4" width="41.28515625" customWidth="1"/>
    <col min="5" max="5" width="33" bestFit="1" customWidth="1"/>
  </cols>
  <sheetData>
    <row r="1" spans="1:13" ht="15.75" x14ac:dyDescent="0.25">
      <c r="A1" s="1" t="s">
        <v>0</v>
      </c>
      <c r="F1" s="2"/>
      <c r="G1" s="2"/>
      <c r="H1" s="2"/>
      <c r="I1" s="2"/>
      <c r="J1" s="2"/>
      <c r="K1" s="2"/>
      <c r="L1" s="2"/>
      <c r="M1" s="2"/>
    </row>
    <row r="2" spans="1:13" x14ac:dyDescent="0.25">
      <c r="F2" s="2"/>
      <c r="G2" s="2"/>
      <c r="H2" s="2"/>
      <c r="I2" s="2"/>
      <c r="J2" s="2"/>
      <c r="K2" s="2"/>
      <c r="L2" s="2"/>
      <c r="M2" s="2"/>
    </row>
    <row r="3" spans="1:13" ht="18" x14ac:dyDescent="0.25">
      <c r="A3" s="3" t="s">
        <v>1</v>
      </c>
      <c r="F3" s="2"/>
      <c r="G3" s="2"/>
      <c r="H3" s="2"/>
      <c r="I3" s="2"/>
      <c r="J3" s="2"/>
      <c r="K3" s="2"/>
      <c r="L3" s="2"/>
      <c r="M3" s="2"/>
    </row>
    <row r="4" spans="1:13" x14ac:dyDescent="0.25">
      <c r="F4" s="2"/>
      <c r="G4" s="2"/>
      <c r="H4" s="2"/>
      <c r="I4" s="2"/>
      <c r="J4" s="2"/>
      <c r="K4" s="2"/>
      <c r="L4" s="2"/>
      <c r="M4" s="2"/>
    </row>
    <row r="5" spans="1:13" ht="15.75" x14ac:dyDescent="0.25">
      <c r="A5" s="4" t="s">
        <v>2</v>
      </c>
      <c r="B5" s="4"/>
      <c r="C5" s="4"/>
      <c r="E5" s="4" t="s">
        <v>3</v>
      </c>
      <c r="F5" s="2"/>
      <c r="G5" s="2"/>
      <c r="H5" s="2"/>
      <c r="I5" s="2"/>
      <c r="J5" s="2"/>
      <c r="K5" s="2"/>
      <c r="L5" s="2"/>
      <c r="M5" s="2"/>
    </row>
    <row r="6" spans="1:13" ht="15.75" x14ac:dyDescent="0.25">
      <c r="A6" s="4"/>
      <c r="B6" s="4"/>
      <c r="C6" s="4"/>
      <c r="E6" s="4"/>
      <c r="F6" s="2"/>
      <c r="G6" s="2"/>
      <c r="H6" s="2"/>
      <c r="I6" s="2"/>
      <c r="J6" s="2"/>
      <c r="K6" s="2"/>
      <c r="L6" s="2"/>
      <c r="M6" s="2"/>
    </row>
    <row r="7" spans="1:13" ht="15.75" x14ac:dyDescent="0.25">
      <c r="A7" s="4" t="s">
        <v>4</v>
      </c>
      <c r="B7" s="4"/>
      <c r="C7" s="4"/>
      <c r="D7" t="s">
        <v>5</v>
      </c>
      <c r="E7" s="4" t="s">
        <v>6</v>
      </c>
      <c r="F7" s="2"/>
      <c r="G7" s="2"/>
      <c r="H7" s="2"/>
      <c r="I7" s="2"/>
      <c r="J7" s="2"/>
      <c r="K7" s="2"/>
      <c r="L7" s="2"/>
      <c r="M7" s="2"/>
    </row>
    <row r="8" spans="1:13" ht="15.75" x14ac:dyDescent="0.25">
      <c r="A8" s="4"/>
      <c r="B8" s="4"/>
      <c r="C8" s="4"/>
      <c r="E8" s="4"/>
      <c r="F8" s="2"/>
      <c r="G8" s="2"/>
      <c r="H8" s="2"/>
      <c r="I8" s="2"/>
      <c r="J8" s="2"/>
      <c r="K8" s="2"/>
      <c r="L8" s="2"/>
      <c r="M8" s="2"/>
    </row>
    <row r="9" spans="1:13" ht="15.75" x14ac:dyDescent="0.25">
      <c r="A9" s="4" t="s">
        <v>26</v>
      </c>
      <c r="B9" s="4"/>
      <c r="C9" s="4"/>
      <c r="E9" s="4" t="s">
        <v>7</v>
      </c>
      <c r="F9" s="2"/>
      <c r="G9" s="2"/>
      <c r="H9" s="2"/>
      <c r="I9" s="5" t="s">
        <v>8</v>
      </c>
      <c r="J9" s="2"/>
      <c r="K9" s="2"/>
      <c r="L9" s="2"/>
      <c r="M9" s="2"/>
    </row>
    <row r="10" spans="1:13" ht="16.5" thickBot="1" x14ac:dyDescent="0.3">
      <c r="A10" s="4"/>
      <c r="B10" s="4"/>
      <c r="C10" s="4"/>
      <c r="E10" s="4"/>
      <c r="F10" s="2"/>
      <c r="G10" s="2"/>
      <c r="H10" s="2"/>
      <c r="I10" s="2"/>
      <c r="J10" s="2"/>
      <c r="K10" s="2"/>
      <c r="L10" s="2"/>
      <c r="M10" s="2"/>
    </row>
    <row r="11" spans="1:13" ht="15.75" x14ac:dyDescent="0.25">
      <c r="A11" s="6" t="s">
        <v>28</v>
      </c>
      <c r="B11" s="7"/>
      <c r="C11" s="7"/>
      <c r="D11" s="8" t="s">
        <v>27</v>
      </c>
      <c r="E11" s="7"/>
      <c r="F11" s="9" t="s">
        <v>29</v>
      </c>
      <c r="G11" s="10"/>
      <c r="H11" s="10"/>
      <c r="I11" s="11"/>
      <c r="J11" s="9" t="s">
        <v>244</v>
      </c>
      <c r="K11" s="11"/>
      <c r="L11" s="11"/>
      <c r="M11" s="65"/>
    </row>
    <row r="12" spans="1:13" ht="15.75" x14ac:dyDescent="0.25">
      <c r="A12" s="12"/>
      <c r="B12" s="13"/>
      <c r="C12" s="13"/>
      <c r="D12" s="14"/>
      <c r="E12" s="13"/>
      <c r="F12" s="15"/>
      <c r="G12" s="16"/>
      <c r="H12" s="16"/>
      <c r="I12" s="16"/>
      <c r="J12" s="15"/>
      <c r="K12" s="16"/>
      <c r="L12" s="16"/>
      <c r="M12" s="66"/>
    </row>
    <row r="13" spans="1:13" ht="15.75" x14ac:dyDescent="0.25">
      <c r="A13" s="18" t="s">
        <v>30</v>
      </c>
      <c r="B13" s="19"/>
      <c r="C13" s="19"/>
      <c r="D13" s="20" t="s">
        <v>31</v>
      </c>
      <c r="E13" s="19"/>
      <c r="F13" s="21" t="s">
        <v>32</v>
      </c>
      <c r="G13" s="22"/>
      <c r="H13" s="22"/>
      <c r="I13" s="23"/>
      <c r="J13" s="21" t="s">
        <v>245</v>
      </c>
      <c r="K13" s="23"/>
      <c r="L13" s="23"/>
      <c r="M13" s="67"/>
    </row>
    <row r="14" spans="1:13" ht="15.75" x14ac:dyDescent="0.25">
      <c r="A14" s="12"/>
      <c r="B14" s="13"/>
      <c r="C14" s="13"/>
      <c r="D14" s="24"/>
      <c r="E14" s="13"/>
      <c r="F14" s="25"/>
      <c r="G14" s="25"/>
      <c r="H14" s="25"/>
      <c r="I14" s="25"/>
      <c r="J14" s="25"/>
      <c r="K14" s="25"/>
      <c r="L14" s="25"/>
      <c r="M14" s="17"/>
    </row>
    <row r="15" spans="1:13" ht="16.5" thickBot="1" x14ac:dyDescent="0.3">
      <c r="A15" s="26" t="s">
        <v>9</v>
      </c>
      <c r="B15" s="27"/>
      <c r="C15" s="27"/>
      <c r="D15" s="28"/>
      <c r="E15" s="27"/>
      <c r="F15" s="29"/>
      <c r="G15" s="29"/>
      <c r="H15" s="29"/>
      <c r="I15" s="29"/>
      <c r="J15" s="29"/>
      <c r="K15" s="29"/>
      <c r="L15" s="29"/>
      <c r="M15" s="30"/>
    </row>
    <row r="16" spans="1:13" ht="15.75" thickBot="1" x14ac:dyDescent="0.3">
      <c r="F16" s="2"/>
      <c r="G16" s="2"/>
      <c r="H16" s="2"/>
      <c r="I16" s="2"/>
      <c r="J16" s="2"/>
      <c r="K16" s="2"/>
      <c r="L16" s="2"/>
      <c r="M16" s="2"/>
    </row>
    <row r="17" spans="1:13" ht="16.5" thickBot="1" x14ac:dyDescent="0.3">
      <c r="A17" s="31" t="s">
        <v>10</v>
      </c>
      <c r="B17" s="32"/>
      <c r="C17" s="33" t="s">
        <v>11</v>
      </c>
      <c r="D17" s="33" t="s">
        <v>12</v>
      </c>
      <c r="E17" s="33" t="s">
        <v>13</v>
      </c>
      <c r="F17" s="34" t="s">
        <v>14</v>
      </c>
      <c r="G17" s="35"/>
      <c r="H17" s="35"/>
      <c r="I17" s="35"/>
      <c r="J17" s="36"/>
      <c r="K17" s="34" t="s">
        <v>15</v>
      </c>
      <c r="L17" s="35"/>
      <c r="M17" s="36"/>
    </row>
    <row r="18" spans="1:13" x14ac:dyDescent="0.25">
      <c r="A18" s="37" t="s">
        <v>16</v>
      </c>
      <c r="B18" s="68" t="s">
        <v>17</v>
      </c>
      <c r="C18" s="72"/>
      <c r="D18" s="38"/>
      <c r="E18" s="73"/>
      <c r="F18" s="80" t="s">
        <v>18</v>
      </c>
      <c r="G18" s="39" t="s">
        <v>19</v>
      </c>
      <c r="H18" s="39" t="s">
        <v>20</v>
      </c>
      <c r="I18" s="39" t="s">
        <v>21</v>
      </c>
      <c r="J18" s="40" t="s">
        <v>22</v>
      </c>
      <c r="K18" s="80" t="s">
        <v>23</v>
      </c>
      <c r="L18" s="39" t="s">
        <v>24</v>
      </c>
      <c r="M18" s="40" t="s">
        <v>25</v>
      </c>
    </row>
    <row r="19" spans="1:13" ht="30" x14ac:dyDescent="0.25">
      <c r="A19" s="69">
        <v>0</v>
      </c>
      <c r="B19" s="47">
        <v>12</v>
      </c>
      <c r="C19" s="74" t="s">
        <v>33</v>
      </c>
      <c r="D19" s="42" t="s">
        <v>34</v>
      </c>
      <c r="E19" s="75"/>
      <c r="F19" s="69"/>
      <c r="G19" s="41"/>
      <c r="H19" s="41"/>
      <c r="I19" s="41"/>
      <c r="J19" s="47"/>
      <c r="K19" s="69"/>
      <c r="L19" s="41"/>
      <c r="M19" s="47"/>
    </row>
    <row r="20" spans="1:13" ht="45" x14ac:dyDescent="0.25">
      <c r="A20" s="69">
        <v>12</v>
      </c>
      <c r="B20" s="47">
        <v>14.3</v>
      </c>
      <c r="C20" s="74" t="s">
        <v>35</v>
      </c>
      <c r="D20" s="42" t="s">
        <v>36</v>
      </c>
      <c r="E20" s="75"/>
      <c r="F20" s="69" t="s">
        <v>37</v>
      </c>
      <c r="G20" s="41"/>
      <c r="H20" s="41"/>
      <c r="I20" s="41"/>
      <c r="J20" s="47" t="s">
        <v>38</v>
      </c>
      <c r="K20" s="69"/>
      <c r="L20" s="41"/>
      <c r="M20" s="47"/>
    </row>
    <row r="21" spans="1:13" ht="30" x14ac:dyDescent="0.25">
      <c r="A21" s="69">
        <v>14.3</v>
      </c>
      <c r="B21" s="47">
        <v>16.100000000000001</v>
      </c>
      <c r="C21" s="74" t="s">
        <v>39</v>
      </c>
      <c r="D21" s="42" t="s">
        <v>40</v>
      </c>
      <c r="E21" s="75" t="s">
        <v>41</v>
      </c>
      <c r="F21" s="69"/>
      <c r="G21" s="41"/>
      <c r="H21" s="41"/>
      <c r="I21" s="41"/>
      <c r="J21" s="47" t="s">
        <v>42</v>
      </c>
      <c r="K21" s="69"/>
      <c r="L21" s="41"/>
      <c r="M21" s="47"/>
    </row>
    <row r="22" spans="1:13" ht="45" x14ac:dyDescent="0.25">
      <c r="A22" s="69">
        <v>16.100000000000001</v>
      </c>
      <c r="B22" s="47">
        <v>16.899999999999999</v>
      </c>
      <c r="C22" s="74" t="s">
        <v>35</v>
      </c>
      <c r="D22" s="42" t="s">
        <v>43</v>
      </c>
      <c r="E22" s="75"/>
      <c r="F22" s="69"/>
      <c r="G22" s="41"/>
      <c r="H22" s="41"/>
      <c r="I22" s="41"/>
      <c r="J22" s="47" t="s">
        <v>38</v>
      </c>
      <c r="K22" s="69"/>
      <c r="L22" s="41"/>
      <c r="M22" s="47"/>
    </row>
    <row r="23" spans="1:13" ht="60" x14ac:dyDescent="0.25">
      <c r="A23" s="69">
        <v>16.899999999999999</v>
      </c>
      <c r="B23" s="47">
        <v>32.5</v>
      </c>
      <c r="C23" s="74" t="s">
        <v>44</v>
      </c>
      <c r="D23" s="42" t="s">
        <v>45</v>
      </c>
      <c r="E23" s="75"/>
      <c r="F23" s="69"/>
      <c r="G23" s="41"/>
      <c r="H23" s="41"/>
      <c r="I23" s="41"/>
      <c r="J23" s="47"/>
      <c r="K23" s="69"/>
      <c r="L23" s="41"/>
      <c r="M23" s="47"/>
    </row>
    <row r="24" spans="1:13" ht="90" x14ac:dyDescent="0.25">
      <c r="A24" s="69"/>
      <c r="B24" s="47"/>
      <c r="C24" s="74"/>
      <c r="D24" s="42" t="s">
        <v>48</v>
      </c>
      <c r="E24" s="75" t="s">
        <v>46</v>
      </c>
      <c r="F24" s="69" t="s">
        <v>37</v>
      </c>
      <c r="G24" s="41" t="s">
        <v>47</v>
      </c>
      <c r="H24" s="41"/>
      <c r="I24" s="41" t="s">
        <v>49</v>
      </c>
      <c r="J24" s="47" t="s">
        <v>50</v>
      </c>
      <c r="K24" s="69">
        <v>1</v>
      </c>
      <c r="L24" s="41" t="s">
        <v>51</v>
      </c>
      <c r="M24" s="47" t="s">
        <v>52</v>
      </c>
    </row>
    <row r="25" spans="1:13" ht="30" x14ac:dyDescent="0.25">
      <c r="A25" s="69"/>
      <c r="B25" s="47"/>
      <c r="C25" s="74"/>
      <c r="D25" s="42" t="s">
        <v>53</v>
      </c>
      <c r="E25" s="75" t="s">
        <v>54</v>
      </c>
      <c r="F25" s="69" t="s">
        <v>37</v>
      </c>
      <c r="G25" s="41" t="s">
        <v>55</v>
      </c>
      <c r="H25" s="41"/>
      <c r="I25" s="41" t="s">
        <v>56</v>
      </c>
      <c r="J25" s="47" t="s">
        <v>50</v>
      </c>
      <c r="K25" s="69" t="s">
        <v>57</v>
      </c>
      <c r="L25" s="41"/>
      <c r="M25" s="47"/>
    </row>
    <row r="26" spans="1:13" ht="135.75" thickBot="1" x14ac:dyDescent="0.3">
      <c r="A26" s="69"/>
      <c r="B26" s="47"/>
      <c r="C26" s="74"/>
      <c r="D26" s="42" t="s">
        <v>58</v>
      </c>
      <c r="E26" s="75" t="s">
        <v>59</v>
      </c>
      <c r="F26" s="69" t="s">
        <v>60</v>
      </c>
      <c r="G26" s="41" t="s">
        <v>47</v>
      </c>
      <c r="H26" s="41"/>
      <c r="I26" s="41" t="s">
        <v>56</v>
      </c>
      <c r="J26" s="47" t="s">
        <v>38</v>
      </c>
      <c r="K26" s="69" t="s">
        <v>61</v>
      </c>
      <c r="L26" s="41"/>
      <c r="M26" s="47"/>
    </row>
    <row r="27" spans="1:13" ht="16.5" thickBot="1" x14ac:dyDescent="0.3">
      <c r="A27" s="31" t="s">
        <v>10</v>
      </c>
      <c r="B27" s="32"/>
      <c r="C27" s="33" t="s">
        <v>11</v>
      </c>
      <c r="D27" s="33" t="s">
        <v>12</v>
      </c>
      <c r="E27" s="33" t="s">
        <v>13</v>
      </c>
      <c r="F27" s="34" t="s">
        <v>14</v>
      </c>
      <c r="G27" s="35"/>
      <c r="H27" s="35"/>
      <c r="I27" s="35"/>
      <c r="J27" s="36"/>
      <c r="K27" s="34" t="s">
        <v>15</v>
      </c>
      <c r="L27" s="35"/>
      <c r="M27" s="36"/>
    </row>
    <row r="28" spans="1:13" x14ac:dyDescent="0.25">
      <c r="A28" s="37" t="s">
        <v>16</v>
      </c>
      <c r="B28" s="68" t="s">
        <v>17</v>
      </c>
      <c r="C28" s="72"/>
      <c r="D28" s="38"/>
      <c r="E28" s="73"/>
      <c r="F28" s="80" t="s">
        <v>18</v>
      </c>
      <c r="G28" s="39" t="s">
        <v>19</v>
      </c>
      <c r="H28" s="39" t="s">
        <v>20</v>
      </c>
      <c r="I28" s="39" t="s">
        <v>21</v>
      </c>
      <c r="J28" s="40" t="s">
        <v>22</v>
      </c>
      <c r="K28" s="80" t="s">
        <v>23</v>
      </c>
      <c r="L28" s="39" t="s">
        <v>24</v>
      </c>
      <c r="M28" s="40" t="s">
        <v>25</v>
      </c>
    </row>
    <row r="29" spans="1:13" ht="75" x14ac:dyDescent="0.25">
      <c r="A29" s="69">
        <v>32.5</v>
      </c>
      <c r="B29" s="47" t="s">
        <v>62</v>
      </c>
      <c r="C29" s="74" t="s">
        <v>63</v>
      </c>
      <c r="D29" s="42" t="s">
        <v>64</v>
      </c>
      <c r="E29" s="75" t="s">
        <v>5</v>
      </c>
      <c r="F29" s="69"/>
      <c r="G29" s="41"/>
      <c r="H29" s="41"/>
      <c r="I29" s="41"/>
      <c r="J29" s="47"/>
      <c r="K29" s="69"/>
      <c r="L29" s="41"/>
      <c r="M29" s="47"/>
    </row>
    <row r="30" spans="1:13" ht="60" x14ac:dyDescent="0.25">
      <c r="A30" s="69"/>
      <c r="B30" s="47"/>
      <c r="C30" s="74"/>
      <c r="D30" s="42" t="s">
        <v>65</v>
      </c>
      <c r="E30" s="75"/>
      <c r="F30" s="69" t="s">
        <v>37</v>
      </c>
      <c r="G30" s="41" t="s">
        <v>66</v>
      </c>
      <c r="H30" s="41"/>
      <c r="I30" s="41" t="s">
        <v>56</v>
      </c>
      <c r="J30" s="47" t="s">
        <v>50</v>
      </c>
      <c r="K30" s="69" t="s">
        <v>61</v>
      </c>
      <c r="L30" s="41"/>
      <c r="M30" s="47"/>
    </row>
    <row r="31" spans="1:13" ht="45" x14ac:dyDescent="0.25">
      <c r="A31" s="69"/>
      <c r="B31" s="47"/>
      <c r="C31" s="74"/>
      <c r="D31" s="42" t="s">
        <v>67</v>
      </c>
      <c r="E31" s="75"/>
      <c r="F31" s="69" t="s">
        <v>60</v>
      </c>
      <c r="G31" s="41" t="s">
        <v>47</v>
      </c>
      <c r="H31" s="41" t="s">
        <v>68</v>
      </c>
      <c r="I31" s="41"/>
      <c r="J31" s="47" t="s">
        <v>38</v>
      </c>
      <c r="K31" s="69">
        <v>3</v>
      </c>
      <c r="L31" s="41"/>
      <c r="M31" s="47"/>
    </row>
    <row r="32" spans="1:13" ht="45" x14ac:dyDescent="0.25">
      <c r="A32" s="69"/>
      <c r="B32" s="47"/>
      <c r="C32" s="74"/>
      <c r="D32" s="42" t="s">
        <v>69</v>
      </c>
      <c r="E32" s="75"/>
      <c r="F32" s="69" t="s">
        <v>37</v>
      </c>
      <c r="G32" s="41" t="s">
        <v>66</v>
      </c>
      <c r="H32" s="41"/>
      <c r="I32" s="41" t="s">
        <v>70</v>
      </c>
      <c r="J32" s="47" t="s">
        <v>71</v>
      </c>
      <c r="K32" s="69">
        <v>2</v>
      </c>
      <c r="L32" s="41"/>
      <c r="M32" s="47"/>
    </row>
    <row r="33" spans="1:13" ht="60" x14ac:dyDescent="0.25">
      <c r="A33" s="69"/>
      <c r="B33" s="47"/>
      <c r="C33" s="74"/>
      <c r="D33" s="42" t="s">
        <v>72</v>
      </c>
      <c r="E33" s="75" t="s">
        <v>73</v>
      </c>
      <c r="F33" s="69" t="s">
        <v>37</v>
      </c>
      <c r="G33" s="41" t="s">
        <v>74</v>
      </c>
      <c r="H33" s="41" t="s">
        <v>68</v>
      </c>
      <c r="I33" s="41"/>
      <c r="J33" s="47" t="s">
        <v>71</v>
      </c>
      <c r="K33" s="69" t="s">
        <v>61</v>
      </c>
      <c r="L33" s="41"/>
      <c r="M33" s="47"/>
    </row>
    <row r="34" spans="1:13" ht="60" x14ac:dyDescent="0.25">
      <c r="A34" s="69"/>
      <c r="B34" s="47"/>
      <c r="C34" s="74"/>
      <c r="D34" s="42" t="s">
        <v>75</v>
      </c>
      <c r="E34" s="75"/>
      <c r="F34" s="69" t="s">
        <v>60</v>
      </c>
      <c r="G34" s="41" t="s">
        <v>47</v>
      </c>
      <c r="H34" s="41"/>
      <c r="I34" s="41" t="s">
        <v>49</v>
      </c>
      <c r="J34" s="47" t="s">
        <v>50</v>
      </c>
      <c r="K34" s="69" t="s">
        <v>61</v>
      </c>
      <c r="L34" s="41"/>
      <c r="M34" s="47"/>
    </row>
    <row r="35" spans="1:13" ht="60" x14ac:dyDescent="0.25">
      <c r="A35" s="69">
        <v>37.799999999999997</v>
      </c>
      <c r="B35" s="47">
        <v>47.1</v>
      </c>
      <c r="C35" s="74" t="s">
        <v>44</v>
      </c>
      <c r="D35" s="42" t="s">
        <v>76</v>
      </c>
      <c r="E35" s="75"/>
      <c r="F35" s="69"/>
      <c r="G35" s="41"/>
      <c r="H35" s="41"/>
      <c r="I35" s="41"/>
      <c r="J35" s="47"/>
      <c r="K35" s="69"/>
      <c r="L35" s="41"/>
      <c r="M35" s="47"/>
    </row>
    <row r="36" spans="1:13" ht="75" x14ac:dyDescent="0.25">
      <c r="A36" s="69"/>
      <c r="B36" s="47"/>
      <c r="C36" s="74"/>
      <c r="D36" s="42" t="s">
        <v>77</v>
      </c>
      <c r="E36" s="75" t="s">
        <v>78</v>
      </c>
      <c r="F36" s="69" t="s">
        <v>37</v>
      </c>
      <c r="G36" s="41" t="s">
        <v>47</v>
      </c>
      <c r="H36" s="41"/>
      <c r="I36" s="41" t="s">
        <v>79</v>
      </c>
      <c r="J36" s="47" t="s">
        <v>38</v>
      </c>
      <c r="K36" s="69">
        <v>3</v>
      </c>
      <c r="L36" s="41"/>
      <c r="M36" s="47"/>
    </row>
    <row r="37" spans="1:13" ht="45" x14ac:dyDescent="0.25">
      <c r="A37" s="69"/>
      <c r="B37" s="47"/>
      <c r="C37" s="74"/>
      <c r="D37" s="42" t="s">
        <v>80</v>
      </c>
      <c r="E37" s="75"/>
      <c r="F37" s="69" t="s">
        <v>60</v>
      </c>
      <c r="G37" s="41" t="s">
        <v>74</v>
      </c>
      <c r="H37" s="41"/>
      <c r="I37" s="41"/>
      <c r="J37" s="47" t="s">
        <v>81</v>
      </c>
      <c r="K37" s="69">
        <v>3</v>
      </c>
      <c r="L37" s="41"/>
      <c r="M37" s="47"/>
    </row>
    <row r="38" spans="1:13" ht="75" x14ac:dyDescent="0.25">
      <c r="A38" s="69"/>
      <c r="B38" s="47"/>
      <c r="C38" s="74"/>
      <c r="D38" s="42" t="s">
        <v>82</v>
      </c>
      <c r="E38" s="75" t="s">
        <v>83</v>
      </c>
      <c r="F38" s="69" t="s">
        <v>37</v>
      </c>
      <c r="G38" s="41" t="s">
        <v>47</v>
      </c>
      <c r="H38" s="41"/>
      <c r="I38" s="41"/>
      <c r="J38" s="47" t="s">
        <v>38</v>
      </c>
      <c r="K38" s="69">
        <v>3</v>
      </c>
      <c r="L38" s="41"/>
      <c r="M38" s="47"/>
    </row>
    <row r="39" spans="1:13" ht="60" x14ac:dyDescent="0.25">
      <c r="A39" s="69">
        <v>47.1</v>
      </c>
      <c r="B39" s="47">
        <v>51.6</v>
      </c>
      <c r="C39" s="74" t="s">
        <v>63</v>
      </c>
      <c r="D39" s="42" t="s">
        <v>84</v>
      </c>
      <c r="E39" s="75"/>
      <c r="F39" s="69"/>
      <c r="G39" s="41"/>
      <c r="H39" s="41"/>
      <c r="I39" s="41"/>
      <c r="J39" s="47"/>
      <c r="K39" s="69"/>
      <c r="L39" s="41"/>
      <c r="M39" s="47"/>
    </row>
    <row r="40" spans="1:13" ht="60" x14ac:dyDescent="0.25">
      <c r="A40" s="69"/>
      <c r="B40" s="47"/>
      <c r="C40" s="74"/>
      <c r="D40" s="42" t="s">
        <v>85</v>
      </c>
      <c r="E40" s="75"/>
      <c r="F40" s="69" t="s">
        <v>60</v>
      </c>
      <c r="G40" s="41" t="s">
        <v>47</v>
      </c>
      <c r="H40" s="41"/>
      <c r="I40" s="41"/>
      <c r="J40" s="47" t="s">
        <v>50</v>
      </c>
      <c r="K40" s="69">
        <v>4</v>
      </c>
      <c r="L40" s="41"/>
      <c r="M40" s="47"/>
    </row>
    <row r="41" spans="1:13" ht="30.75" thickBot="1" x14ac:dyDescent="0.3">
      <c r="A41" s="69"/>
      <c r="B41" s="47"/>
      <c r="C41" s="69"/>
      <c r="D41" s="43" t="s">
        <v>86</v>
      </c>
      <c r="E41" s="47"/>
      <c r="F41" s="81" t="s">
        <v>60</v>
      </c>
      <c r="G41" s="41">
        <v>1</v>
      </c>
      <c r="H41" s="41" t="s">
        <v>68</v>
      </c>
      <c r="I41" s="41"/>
      <c r="J41" s="82" t="s">
        <v>71</v>
      </c>
      <c r="K41" s="81">
        <v>4</v>
      </c>
      <c r="L41" s="41"/>
      <c r="M41" s="47"/>
    </row>
    <row r="42" spans="1:13" ht="16.5" thickBot="1" x14ac:dyDescent="0.3">
      <c r="A42" s="31" t="s">
        <v>10</v>
      </c>
      <c r="B42" s="32"/>
      <c r="C42" s="33" t="s">
        <v>11</v>
      </c>
      <c r="D42" s="33" t="s">
        <v>12</v>
      </c>
      <c r="E42" s="33" t="s">
        <v>13</v>
      </c>
      <c r="F42" s="34" t="s">
        <v>14</v>
      </c>
      <c r="G42" s="35"/>
      <c r="H42" s="35"/>
      <c r="I42" s="35"/>
      <c r="J42" s="36"/>
      <c r="K42" s="34" t="s">
        <v>15</v>
      </c>
      <c r="L42" s="35"/>
      <c r="M42" s="36"/>
    </row>
    <row r="43" spans="1:13" x14ac:dyDescent="0.25">
      <c r="A43" s="37" t="s">
        <v>16</v>
      </c>
      <c r="B43" s="68" t="s">
        <v>17</v>
      </c>
      <c r="C43" s="72"/>
      <c r="D43" s="38"/>
      <c r="E43" s="73"/>
      <c r="F43" s="80" t="s">
        <v>18</v>
      </c>
      <c r="G43" s="39" t="s">
        <v>19</v>
      </c>
      <c r="H43" s="39" t="s">
        <v>20</v>
      </c>
      <c r="I43" s="39" t="s">
        <v>21</v>
      </c>
      <c r="J43" s="40" t="s">
        <v>22</v>
      </c>
      <c r="K43" s="80" t="s">
        <v>23</v>
      </c>
      <c r="L43" s="39" t="s">
        <v>24</v>
      </c>
      <c r="M43" s="40" t="s">
        <v>25</v>
      </c>
    </row>
    <row r="44" spans="1:13" ht="60" x14ac:dyDescent="0.25">
      <c r="A44" s="69"/>
      <c r="B44" s="47"/>
      <c r="C44" s="69"/>
      <c r="D44" s="43" t="s">
        <v>87</v>
      </c>
      <c r="E44" s="47"/>
      <c r="F44" s="69" t="s">
        <v>37</v>
      </c>
      <c r="G44" s="41" t="s">
        <v>74</v>
      </c>
      <c r="H44" s="41" t="s">
        <v>68</v>
      </c>
      <c r="I44" s="41"/>
      <c r="J44" s="47" t="s">
        <v>81</v>
      </c>
      <c r="K44" s="69">
        <v>4</v>
      </c>
      <c r="L44" s="41"/>
      <c r="M44" s="47"/>
    </row>
    <row r="45" spans="1:13" ht="45" x14ac:dyDescent="0.25">
      <c r="A45" s="69"/>
      <c r="B45" s="47"/>
      <c r="C45" s="74"/>
      <c r="D45" s="42" t="s">
        <v>88</v>
      </c>
      <c r="E45" s="75" t="s">
        <v>89</v>
      </c>
      <c r="F45" s="69"/>
      <c r="G45" s="41" t="s">
        <v>66</v>
      </c>
      <c r="H45" s="41"/>
      <c r="I45" s="41"/>
      <c r="J45" s="47" t="s">
        <v>81</v>
      </c>
      <c r="K45" s="69">
        <v>5</v>
      </c>
      <c r="L45" s="41"/>
      <c r="M45" s="47"/>
    </row>
    <row r="46" spans="1:13" ht="45" x14ac:dyDescent="0.25">
      <c r="A46" s="69">
        <v>51.6</v>
      </c>
      <c r="B46" s="47">
        <v>59.4</v>
      </c>
      <c r="C46" s="74" t="s">
        <v>90</v>
      </c>
      <c r="D46" s="42" t="s">
        <v>91</v>
      </c>
      <c r="E46" s="75"/>
      <c r="F46" s="69"/>
      <c r="G46" s="41"/>
      <c r="H46" s="41"/>
      <c r="I46" s="41"/>
      <c r="J46" s="47"/>
      <c r="K46" s="69"/>
      <c r="L46" s="41"/>
      <c r="M46" s="47"/>
    </row>
    <row r="47" spans="1:13" ht="45" x14ac:dyDescent="0.25">
      <c r="A47" s="69"/>
      <c r="B47" s="47"/>
      <c r="C47" s="74"/>
      <c r="D47" s="42" t="s">
        <v>92</v>
      </c>
      <c r="E47" s="75"/>
      <c r="F47" s="69"/>
      <c r="G47" s="41"/>
      <c r="H47" s="41" t="s">
        <v>93</v>
      </c>
      <c r="I47" s="41"/>
      <c r="J47" s="47"/>
      <c r="K47" s="69"/>
      <c r="L47" s="41"/>
      <c r="M47" s="47"/>
    </row>
    <row r="48" spans="1:13" ht="45" x14ac:dyDescent="0.25">
      <c r="A48" s="69"/>
      <c r="B48" s="47"/>
      <c r="C48" s="74"/>
      <c r="D48" s="42" t="s">
        <v>94</v>
      </c>
      <c r="E48" s="75"/>
      <c r="F48" s="69"/>
      <c r="G48" s="41" t="s">
        <v>95</v>
      </c>
      <c r="H48" s="41" t="s">
        <v>96</v>
      </c>
      <c r="I48" s="41"/>
      <c r="J48" s="47"/>
      <c r="K48" s="69">
        <v>8</v>
      </c>
      <c r="L48" s="41"/>
      <c r="M48" s="47"/>
    </row>
    <row r="49" spans="1:13" ht="45" x14ac:dyDescent="0.25">
      <c r="A49" s="69"/>
      <c r="B49" s="47"/>
      <c r="C49" s="74"/>
      <c r="D49" s="42" t="s">
        <v>97</v>
      </c>
      <c r="E49" s="75" t="s">
        <v>98</v>
      </c>
      <c r="F49" s="69"/>
      <c r="G49" s="41"/>
      <c r="H49" s="41" t="s">
        <v>93</v>
      </c>
      <c r="I49" s="41"/>
      <c r="J49" s="47" t="s">
        <v>38</v>
      </c>
      <c r="K49" s="69"/>
      <c r="L49" s="41"/>
      <c r="M49" s="47"/>
    </row>
    <row r="50" spans="1:13" ht="60" x14ac:dyDescent="0.25">
      <c r="A50" s="69"/>
      <c r="B50" s="47"/>
      <c r="C50" s="74"/>
      <c r="D50" s="42" t="s">
        <v>99</v>
      </c>
      <c r="E50" s="75" t="s">
        <v>100</v>
      </c>
      <c r="F50" s="69" t="s">
        <v>37</v>
      </c>
      <c r="G50" s="41"/>
      <c r="H50" s="41" t="s">
        <v>93</v>
      </c>
      <c r="I50" s="41"/>
      <c r="J50" s="47" t="s">
        <v>81</v>
      </c>
      <c r="K50" s="69" t="s">
        <v>52</v>
      </c>
      <c r="L50" s="41"/>
      <c r="M50" s="47"/>
    </row>
    <row r="51" spans="1:13" ht="75" x14ac:dyDescent="0.25">
      <c r="A51" s="69"/>
      <c r="B51" s="47"/>
      <c r="C51" s="74"/>
      <c r="D51" s="42" t="s">
        <v>258</v>
      </c>
      <c r="E51" s="76"/>
      <c r="F51" s="83">
        <v>1</v>
      </c>
      <c r="G51" s="61"/>
      <c r="H51" s="61"/>
      <c r="I51" s="61">
        <v>1</v>
      </c>
      <c r="J51" s="77" t="s">
        <v>259</v>
      </c>
      <c r="K51" s="83">
        <v>1</v>
      </c>
      <c r="L51" s="61"/>
      <c r="M51" s="47"/>
    </row>
    <row r="52" spans="1:13" ht="150" x14ac:dyDescent="0.25">
      <c r="A52" s="69">
        <v>59.4</v>
      </c>
      <c r="B52" s="47">
        <v>63</v>
      </c>
      <c r="C52" s="74" t="s">
        <v>260</v>
      </c>
      <c r="D52" s="42" t="s">
        <v>261</v>
      </c>
      <c r="E52" s="76" t="s">
        <v>262</v>
      </c>
      <c r="F52" s="83"/>
      <c r="G52" s="61" t="s">
        <v>259</v>
      </c>
      <c r="H52" s="61"/>
      <c r="I52" s="61" t="s">
        <v>263</v>
      </c>
      <c r="J52" s="77" t="s">
        <v>249</v>
      </c>
      <c r="K52" s="83" t="s">
        <v>249</v>
      </c>
      <c r="L52" s="61"/>
      <c r="M52" s="47"/>
    </row>
    <row r="53" spans="1:13" ht="180.75" thickBot="1" x14ac:dyDescent="0.3">
      <c r="A53" s="69"/>
      <c r="B53" s="47"/>
      <c r="C53" s="74"/>
      <c r="D53" s="42" t="s">
        <v>264</v>
      </c>
      <c r="E53" s="76" t="s">
        <v>265</v>
      </c>
      <c r="F53" s="83"/>
      <c r="G53" s="61" t="s">
        <v>249</v>
      </c>
      <c r="H53" s="61"/>
      <c r="I53" s="61" t="s">
        <v>263</v>
      </c>
      <c r="J53" s="77" t="s">
        <v>259</v>
      </c>
      <c r="K53" s="83" t="s">
        <v>249</v>
      </c>
      <c r="L53" s="61"/>
      <c r="M53" s="47"/>
    </row>
    <row r="54" spans="1:13" ht="16.5" thickBot="1" x14ac:dyDescent="0.3">
      <c r="A54" s="31" t="s">
        <v>10</v>
      </c>
      <c r="B54" s="32"/>
      <c r="C54" s="33" t="s">
        <v>11</v>
      </c>
      <c r="D54" s="33" t="s">
        <v>12</v>
      </c>
      <c r="E54" s="33" t="s">
        <v>13</v>
      </c>
      <c r="F54" s="34" t="s">
        <v>14</v>
      </c>
      <c r="G54" s="35"/>
      <c r="H54" s="35"/>
      <c r="I54" s="35"/>
      <c r="J54" s="36"/>
      <c r="K54" s="34" t="s">
        <v>15</v>
      </c>
      <c r="L54" s="35"/>
      <c r="M54" s="36"/>
    </row>
    <row r="55" spans="1:13" x14ac:dyDescent="0.25">
      <c r="A55" s="37" t="s">
        <v>16</v>
      </c>
      <c r="B55" s="68" t="s">
        <v>17</v>
      </c>
      <c r="C55" s="72"/>
      <c r="D55" s="38"/>
      <c r="E55" s="73"/>
      <c r="F55" s="80" t="s">
        <v>18</v>
      </c>
      <c r="G55" s="39" t="s">
        <v>19</v>
      </c>
      <c r="H55" s="39" t="s">
        <v>20</v>
      </c>
      <c r="I55" s="39" t="s">
        <v>21</v>
      </c>
      <c r="J55" s="40" t="s">
        <v>22</v>
      </c>
      <c r="K55" s="80" t="s">
        <v>23</v>
      </c>
      <c r="L55" s="39" t="s">
        <v>24</v>
      </c>
      <c r="M55" s="40" t="s">
        <v>25</v>
      </c>
    </row>
    <row r="56" spans="1:13" ht="75" x14ac:dyDescent="0.25">
      <c r="A56" s="69">
        <v>63</v>
      </c>
      <c r="B56" s="47">
        <v>64.41</v>
      </c>
      <c r="C56" s="74" t="s">
        <v>44</v>
      </c>
      <c r="D56" s="42" t="s">
        <v>266</v>
      </c>
      <c r="E56" s="76" t="s">
        <v>267</v>
      </c>
      <c r="F56" s="83"/>
      <c r="G56" s="61" t="s">
        <v>249</v>
      </c>
      <c r="H56" s="61"/>
      <c r="I56" s="61" t="s">
        <v>268</v>
      </c>
      <c r="J56" s="77" t="s">
        <v>249</v>
      </c>
      <c r="K56" s="83"/>
      <c r="L56" s="61" t="s">
        <v>269</v>
      </c>
      <c r="M56" s="47" t="s">
        <v>270</v>
      </c>
    </row>
    <row r="57" spans="1:13" ht="105" x14ac:dyDescent="0.25">
      <c r="A57" s="69">
        <v>64.41</v>
      </c>
      <c r="B57" s="47">
        <v>81</v>
      </c>
      <c r="C57" s="74" t="s">
        <v>35</v>
      </c>
      <c r="D57" s="42" t="s">
        <v>271</v>
      </c>
      <c r="E57" s="76" t="s">
        <v>272</v>
      </c>
      <c r="F57" s="83" t="s">
        <v>273</v>
      </c>
      <c r="G57" s="61"/>
      <c r="H57" s="61"/>
      <c r="I57" s="61" t="s">
        <v>268</v>
      </c>
      <c r="J57" s="77" t="s">
        <v>259</v>
      </c>
      <c r="K57" s="83"/>
      <c r="L57" s="61"/>
      <c r="M57" s="47"/>
    </row>
    <row r="58" spans="1:13" ht="60" x14ac:dyDescent="0.25">
      <c r="A58" s="69"/>
      <c r="B58" s="47"/>
      <c r="C58" s="74"/>
      <c r="D58" s="42" t="s">
        <v>274</v>
      </c>
      <c r="E58" s="76"/>
      <c r="F58" s="83" t="s">
        <v>273</v>
      </c>
      <c r="G58" s="61"/>
      <c r="H58" s="61"/>
      <c r="I58" s="61" t="s">
        <v>268</v>
      </c>
      <c r="J58" s="77" t="s">
        <v>273</v>
      </c>
      <c r="K58" s="83"/>
      <c r="L58" s="61"/>
      <c r="M58" s="47"/>
    </row>
    <row r="59" spans="1:13" ht="105" x14ac:dyDescent="0.25">
      <c r="A59" s="69"/>
      <c r="B59" s="47"/>
      <c r="C59" s="74"/>
      <c r="D59" s="42" t="s">
        <v>275</v>
      </c>
      <c r="E59" s="76"/>
      <c r="F59" s="83" t="s">
        <v>273</v>
      </c>
      <c r="G59" s="61" t="s">
        <v>249</v>
      </c>
      <c r="H59" s="61"/>
      <c r="I59" s="61" t="s">
        <v>276</v>
      </c>
      <c r="J59" s="77" t="s">
        <v>277</v>
      </c>
      <c r="K59" s="83"/>
      <c r="L59" s="61"/>
      <c r="M59" s="47"/>
    </row>
    <row r="60" spans="1:13" ht="120" x14ac:dyDescent="0.25">
      <c r="A60" s="69"/>
      <c r="B60" s="47"/>
      <c r="C60" s="74"/>
      <c r="D60" s="42" t="s">
        <v>278</v>
      </c>
      <c r="E60" s="76" t="s">
        <v>279</v>
      </c>
      <c r="F60" s="83" t="s">
        <v>273</v>
      </c>
      <c r="G60" s="61" t="s">
        <v>263</v>
      </c>
      <c r="H60" s="61"/>
      <c r="I60" s="61" t="s">
        <v>280</v>
      </c>
      <c r="J60" s="77"/>
      <c r="K60" s="83" t="s">
        <v>281</v>
      </c>
      <c r="L60" s="61"/>
      <c r="M60" s="47"/>
    </row>
    <row r="61" spans="1:13" ht="120" x14ac:dyDescent="0.25">
      <c r="A61" s="69"/>
      <c r="B61" s="47"/>
      <c r="C61" s="69"/>
      <c r="D61" s="43" t="s">
        <v>282</v>
      </c>
      <c r="E61" s="77"/>
      <c r="F61" s="83" t="s">
        <v>273</v>
      </c>
      <c r="G61" s="61" t="s">
        <v>259</v>
      </c>
      <c r="H61" s="61"/>
      <c r="I61" s="61"/>
      <c r="J61" s="77" t="s">
        <v>273</v>
      </c>
      <c r="K61" s="83" t="s">
        <v>249</v>
      </c>
      <c r="L61" s="61"/>
      <c r="M61" s="47"/>
    </row>
    <row r="62" spans="1:13" ht="90.75" thickBot="1" x14ac:dyDescent="0.3">
      <c r="A62" s="69"/>
      <c r="B62" s="47"/>
      <c r="C62" s="69"/>
      <c r="D62" s="43" t="s">
        <v>283</v>
      </c>
      <c r="E62" s="77" t="s">
        <v>284</v>
      </c>
      <c r="F62" s="83" t="s">
        <v>273</v>
      </c>
      <c r="G62" s="61" t="s">
        <v>249</v>
      </c>
      <c r="H62" s="61"/>
      <c r="I62" s="61"/>
      <c r="J62" s="77"/>
      <c r="K62" s="83"/>
      <c r="L62" s="61"/>
      <c r="M62" s="47"/>
    </row>
    <row r="63" spans="1:13" ht="16.5" thickBot="1" x14ac:dyDescent="0.3">
      <c r="A63" s="31" t="s">
        <v>10</v>
      </c>
      <c r="B63" s="32"/>
      <c r="C63" s="33" t="s">
        <v>11</v>
      </c>
      <c r="D63" s="33" t="s">
        <v>12</v>
      </c>
      <c r="E63" s="33" t="s">
        <v>13</v>
      </c>
      <c r="F63" s="34" t="s">
        <v>14</v>
      </c>
      <c r="G63" s="35"/>
      <c r="H63" s="35"/>
      <c r="I63" s="35"/>
      <c r="J63" s="36"/>
      <c r="K63" s="34" t="s">
        <v>15</v>
      </c>
      <c r="L63" s="35"/>
      <c r="M63" s="36"/>
    </row>
    <row r="64" spans="1:13" x14ac:dyDescent="0.25">
      <c r="A64" s="37" t="s">
        <v>16</v>
      </c>
      <c r="B64" s="68" t="s">
        <v>17</v>
      </c>
      <c r="C64" s="72"/>
      <c r="D64" s="38"/>
      <c r="E64" s="73"/>
      <c r="F64" s="80" t="s">
        <v>18</v>
      </c>
      <c r="G64" s="39" t="s">
        <v>19</v>
      </c>
      <c r="H64" s="39" t="s">
        <v>20</v>
      </c>
      <c r="I64" s="39" t="s">
        <v>21</v>
      </c>
      <c r="J64" s="40" t="s">
        <v>22</v>
      </c>
      <c r="K64" s="80" t="s">
        <v>23</v>
      </c>
      <c r="L64" s="39" t="s">
        <v>24</v>
      </c>
      <c r="M64" s="40" t="s">
        <v>25</v>
      </c>
    </row>
    <row r="65" spans="1:13" ht="120" x14ac:dyDescent="0.25">
      <c r="A65" s="69"/>
      <c r="B65" s="47"/>
      <c r="C65" s="69"/>
      <c r="D65" s="43" t="s">
        <v>285</v>
      </c>
      <c r="E65" s="77" t="s">
        <v>286</v>
      </c>
      <c r="F65" s="83" t="s">
        <v>273</v>
      </c>
      <c r="G65" s="61" t="s">
        <v>249</v>
      </c>
      <c r="H65" s="61"/>
      <c r="I65" s="61" t="s">
        <v>273</v>
      </c>
      <c r="J65" s="77" t="s">
        <v>287</v>
      </c>
      <c r="K65" s="83"/>
      <c r="L65" s="61"/>
      <c r="M65" s="47"/>
    </row>
    <row r="66" spans="1:13" ht="105" x14ac:dyDescent="0.25">
      <c r="A66" s="69"/>
      <c r="B66" s="47"/>
      <c r="C66" s="69"/>
      <c r="D66" s="43" t="s">
        <v>288</v>
      </c>
      <c r="E66" s="77"/>
      <c r="F66" s="83" t="s">
        <v>273</v>
      </c>
      <c r="G66" s="61" t="s">
        <v>273</v>
      </c>
      <c r="H66" s="61"/>
      <c r="I66" s="61" t="s">
        <v>273</v>
      </c>
      <c r="J66" s="77" t="s">
        <v>289</v>
      </c>
      <c r="K66" s="83"/>
      <c r="L66" s="61"/>
      <c r="M66" s="47"/>
    </row>
    <row r="67" spans="1:13" ht="60" x14ac:dyDescent="0.25">
      <c r="A67" s="69"/>
      <c r="B67" s="47"/>
      <c r="C67" s="69"/>
      <c r="D67" s="43" t="s">
        <v>290</v>
      </c>
      <c r="E67" s="77"/>
      <c r="F67" s="83" t="s">
        <v>273</v>
      </c>
      <c r="G67" s="61" t="s">
        <v>273</v>
      </c>
      <c r="H67" s="61"/>
      <c r="I67" s="61" t="s">
        <v>263</v>
      </c>
      <c r="J67" s="77" t="s">
        <v>291</v>
      </c>
      <c r="K67" s="83"/>
      <c r="L67" s="61"/>
      <c r="M67" s="47"/>
    </row>
    <row r="68" spans="1:13" ht="120" x14ac:dyDescent="0.25">
      <c r="A68" s="69"/>
      <c r="B68" s="47"/>
      <c r="C68" s="69"/>
      <c r="D68" s="43" t="s">
        <v>292</v>
      </c>
      <c r="E68" s="77"/>
      <c r="F68" s="83" t="s">
        <v>273</v>
      </c>
      <c r="G68" s="61" t="s">
        <v>263</v>
      </c>
      <c r="H68" s="61"/>
      <c r="I68" s="61" t="s">
        <v>293</v>
      </c>
      <c r="J68" s="77"/>
      <c r="K68" s="83"/>
      <c r="L68" s="61"/>
      <c r="M68" s="47"/>
    </row>
    <row r="69" spans="1:13" ht="135" x14ac:dyDescent="0.25">
      <c r="A69" s="69">
        <v>81</v>
      </c>
      <c r="B69" s="47">
        <v>94.49</v>
      </c>
      <c r="C69" s="74" t="s">
        <v>294</v>
      </c>
      <c r="D69" s="43" t="s">
        <v>295</v>
      </c>
      <c r="E69" s="77" t="s">
        <v>296</v>
      </c>
      <c r="F69" s="83"/>
      <c r="G69" s="61" t="s">
        <v>249</v>
      </c>
      <c r="H69" s="61"/>
      <c r="I69" s="60" t="s">
        <v>297</v>
      </c>
      <c r="J69" s="77" t="s">
        <v>298</v>
      </c>
      <c r="K69" s="83"/>
      <c r="L69" s="61"/>
      <c r="M69" s="47"/>
    </row>
    <row r="70" spans="1:13" ht="60" x14ac:dyDescent="0.25">
      <c r="A70" s="69"/>
      <c r="B70" s="47"/>
      <c r="C70" s="69"/>
      <c r="D70" s="43" t="s">
        <v>299</v>
      </c>
      <c r="E70" s="77" t="s">
        <v>300</v>
      </c>
      <c r="F70" s="83"/>
      <c r="G70" s="61" t="s">
        <v>249</v>
      </c>
      <c r="H70" s="61"/>
      <c r="I70" s="61" t="s">
        <v>268</v>
      </c>
      <c r="J70" s="76" t="s">
        <v>301</v>
      </c>
      <c r="K70" s="83"/>
      <c r="L70" s="61"/>
      <c r="M70" s="47"/>
    </row>
    <row r="71" spans="1:13" ht="90.75" thickBot="1" x14ac:dyDescent="0.3">
      <c r="A71" s="69"/>
      <c r="B71" s="47"/>
      <c r="C71" s="69"/>
      <c r="D71" s="43" t="s">
        <v>302</v>
      </c>
      <c r="E71" s="77" t="s">
        <v>303</v>
      </c>
      <c r="F71" s="83" t="s">
        <v>263</v>
      </c>
      <c r="G71" s="61" t="s">
        <v>249</v>
      </c>
      <c r="H71" s="61"/>
      <c r="I71" s="61" t="s">
        <v>268</v>
      </c>
      <c r="J71" s="77" t="s">
        <v>50</v>
      </c>
      <c r="K71" s="83" t="s">
        <v>273</v>
      </c>
      <c r="L71" s="61"/>
      <c r="M71" s="47"/>
    </row>
    <row r="72" spans="1:13" ht="16.5" thickBot="1" x14ac:dyDescent="0.3">
      <c r="A72" s="31" t="s">
        <v>10</v>
      </c>
      <c r="B72" s="32"/>
      <c r="C72" s="33" t="s">
        <v>11</v>
      </c>
      <c r="D72" s="33" t="s">
        <v>12</v>
      </c>
      <c r="E72" s="33" t="s">
        <v>13</v>
      </c>
      <c r="F72" s="34" t="s">
        <v>14</v>
      </c>
      <c r="G72" s="35"/>
      <c r="H72" s="35"/>
      <c r="I72" s="35"/>
      <c r="J72" s="36"/>
      <c r="K72" s="34" t="s">
        <v>15</v>
      </c>
      <c r="L72" s="35"/>
      <c r="M72" s="36"/>
    </row>
    <row r="73" spans="1:13" x14ac:dyDescent="0.25">
      <c r="A73" s="37" t="s">
        <v>16</v>
      </c>
      <c r="B73" s="68" t="s">
        <v>17</v>
      </c>
      <c r="C73" s="72"/>
      <c r="D73" s="38"/>
      <c r="E73" s="73"/>
      <c r="F73" s="80" t="s">
        <v>18</v>
      </c>
      <c r="G73" s="39" t="s">
        <v>19</v>
      </c>
      <c r="H73" s="39" t="s">
        <v>20</v>
      </c>
      <c r="I73" s="39" t="s">
        <v>21</v>
      </c>
      <c r="J73" s="40" t="s">
        <v>22</v>
      </c>
      <c r="K73" s="80" t="s">
        <v>23</v>
      </c>
      <c r="L73" s="39" t="s">
        <v>24</v>
      </c>
      <c r="M73" s="40" t="s">
        <v>25</v>
      </c>
    </row>
    <row r="74" spans="1:13" ht="105" x14ac:dyDescent="0.25">
      <c r="A74" s="69"/>
      <c r="B74" s="47"/>
      <c r="C74" s="69"/>
      <c r="D74" s="43" t="s">
        <v>304</v>
      </c>
      <c r="E74" s="77" t="s">
        <v>305</v>
      </c>
      <c r="F74" s="83" t="s">
        <v>263</v>
      </c>
      <c r="G74" s="61" t="s">
        <v>249</v>
      </c>
      <c r="H74" s="61"/>
      <c r="I74" s="61" t="s">
        <v>263</v>
      </c>
      <c r="J74" s="77" t="s">
        <v>50</v>
      </c>
      <c r="K74" s="83" t="s">
        <v>306</v>
      </c>
      <c r="L74" s="61"/>
      <c r="M74" s="47"/>
    </row>
    <row r="75" spans="1:13" ht="90" x14ac:dyDescent="0.25">
      <c r="A75" s="69"/>
      <c r="B75" s="47"/>
      <c r="C75" s="69"/>
      <c r="D75" s="43" t="s">
        <v>307</v>
      </c>
      <c r="E75" s="77" t="s">
        <v>300</v>
      </c>
      <c r="F75" s="83"/>
      <c r="G75" s="61" t="s">
        <v>249</v>
      </c>
      <c r="H75" s="61"/>
      <c r="I75" s="61" t="s">
        <v>249</v>
      </c>
      <c r="J75" s="77" t="s">
        <v>308</v>
      </c>
      <c r="K75" s="83" t="s">
        <v>273</v>
      </c>
      <c r="L75" s="61"/>
      <c r="M75" s="47"/>
    </row>
    <row r="76" spans="1:13" ht="90" x14ac:dyDescent="0.25">
      <c r="A76" s="69"/>
      <c r="B76" s="47"/>
      <c r="C76" s="69"/>
      <c r="D76" s="43" t="s">
        <v>309</v>
      </c>
      <c r="E76" s="77" t="s">
        <v>310</v>
      </c>
      <c r="F76" s="83" t="s">
        <v>259</v>
      </c>
      <c r="G76" s="61" t="s">
        <v>249</v>
      </c>
      <c r="H76" s="61"/>
      <c r="I76" s="61" t="s">
        <v>259</v>
      </c>
      <c r="J76" s="77" t="s">
        <v>308</v>
      </c>
      <c r="K76" s="83" t="s">
        <v>306</v>
      </c>
      <c r="L76" s="61"/>
      <c r="M76" s="47"/>
    </row>
    <row r="77" spans="1:13" ht="90" x14ac:dyDescent="0.25">
      <c r="A77" s="69"/>
      <c r="B77" s="47"/>
      <c r="C77" s="69"/>
      <c r="D77" s="42" t="s">
        <v>311</v>
      </c>
      <c r="E77" s="77" t="s">
        <v>300</v>
      </c>
      <c r="F77" s="83" t="s">
        <v>259</v>
      </c>
      <c r="G77" s="61" t="s">
        <v>249</v>
      </c>
      <c r="H77" s="61"/>
      <c r="I77" s="61" t="s">
        <v>259</v>
      </c>
      <c r="J77" s="77" t="s">
        <v>308</v>
      </c>
      <c r="K77" s="83" t="s">
        <v>306</v>
      </c>
      <c r="L77" s="61"/>
      <c r="M77" s="47"/>
    </row>
    <row r="78" spans="1:13" ht="90" x14ac:dyDescent="0.25">
      <c r="A78" s="69"/>
      <c r="B78" s="47"/>
      <c r="C78" s="69"/>
      <c r="D78" s="43" t="s">
        <v>312</v>
      </c>
      <c r="E78" s="77"/>
      <c r="F78" s="83"/>
      <c r="G78" s="61" t="s">
        <v>259</v>
      </c>
      <c r="H78" s="61"/>
      <c r="I78" s="61" t="s">
        <v>263</v>
      </c>
      <c r="J78" s="77" t="s">
        <v>308</v>
      </c>
      <c r="K78" s="83"/>
      <c r="L78" s="61"/>
      <c r="M78" s="47"/>
    </row>
    <row r="79" spans="1:13" ht="90" x14ac:dyDescent="0.25">
      <c r="A79" s="69">
        <v>94.49</v>
      </c>
      <c r="B79" s="47">
        <v>96.34</v>
      </c>
      <c r="C79" s="74" t="s">
        <v>313</v>
      </c>
      <c r="D79" s="43" t="s">
        <v>314</v>
      </c>
      <c r="E79" s="77"/>
      <c r="F79" s="83" t="s">
        <v>259</v>
      </c>
      <c r="G79" s="61" t="s">
        <v>249</v>
      </c>
      <c r="H79" s="61"/>
      <c r="I79" s="60" t="s">
        <v>315</v>
      </c>
      <c r="J79" s="77" t="s">
        <v>81</v>
      </c>
      <c r="K79" s="83" t="s">
        <v>316</v>
      </c>
      <c r="L79" s="61"/>
      <c r="M79" s="47"/>
    </row>
    <row r="80" spans="1:13" ht="105.75" thickBot="1" x14ac:dyDescent="0.3">
      <c r="A80" s="69">
        <v>96.34</v>
      </c>
      <c r="B80" s="47">
        <v>98</v>
      </c>
      <c r="C80" s="74" t="s">
        <v>317</v>
      </c>
      <c r="D80" s="42" t="s">
        <v>318</v>
      </c>
      <c r="E80" s="77" t="s">
        <v>319</v>
      </c>
      <c r="F80" s="83" t="s">
        <v>259</v>
      </c>
      <c r="G80" s="61" t="s">
        <v>259</v>
      </c>
      <c r="H80" s="61"/>
      <c r="I80" s="61" t="s">
        <v>263</v>
      </c>
      <c r="J80" s="77" t="s">
        <v>38</v>
      </c>
      <c r="K80" s="83" t="s">
        <v>249</v>
      </c>
      <c r="L80" s="61"/>
      <c r="M80" s="47"/>
    </row>
    <row r="81" spans="1:13" ht="16.5" thickBot="1" x14ac:dyDescent="0.3">
      <c r="A81" s="31" t="s">
        <v>10</v>
      </c>
      <c r="B81" s="32"/>
      <c r="C81" s="33" t="s">
        <v>11</v>
      </c>
      <c r="D81" s="33" t="s">
        <v>12</v>
      </c>
      <c r="E81" s="33" t="s">
        <v>13</v>
      </c>
      <c r="F81" s="34" t="s">
        <v>14</v>
      </c>
      <c r="G81" s="35"/>
      <c r="H81" s="35"/>
      <c r="I81" s="35"/>
      <c r="J81" s="36"/>
      <c r="K81" s="34" t="s">
        <v>15</v>
      </c>
      <c r="L81" s="35"/>
      <c r="M81" s="36"/>
    </row>
    <row r="82" spans="1:13" x14ac:dyDescent="0.25">
      <c r="A82" s="37" t="s">
        <v>16</v>
      </c>
      <c r="B82" s="68" t="s">
        <v>17</v>
      </c>
      <c r="C82" s="72"/>
      <c r="D82" s="38"/>
      <c r="E82" s="73"/>
      <c r="F82" s="80" t="s">
        <v>18</v>
      </c>
      <c r="G82" s="39" t="s">
        <v>19</v>
      </c>
      <c r="H82" s="39" t="s">
        <v>20</v>
      </c>
      <c r="I82" s="39" t="s">
        <v>21</v>
      </c>
      <c r="J82" s="40" t="s">
        <v>22</v>
      </c>
      <c r="K82" s="80" t="s">
        <v>23</v>
      </c>
      <c r="L82" s="39" t="s">
        <v>24</v>
      </c>
      <c r="M82" s="40" t="s">
        <v>25</v>
      </c>
    </row>
    <row r="83" spans="1:13" ht="60" x14ac:dyDescent="0.25">
      <c r="A83" s="69">
        <v>98</v>
      </c>
      <c r="B83" s="47">
        <v>108.71</v>
      </c>
      <c r="C83" s="74" t="s">
        <v>317</v>
      </c>
      <c r="D83" s="43" t="s">
        <v>320</v>
      </c>
      <c r="E83" s="77"/>
      <c r="F83" s="83" t="s">
        <v>263</v>
      </c>
      <c r="G83" s="61" t="s">
        <v>273</v>
      </c>
      <c r="H83" s="61"/>
      <c r="I83" s="61" t="s">
        <v>268</v>
      </c>
      <c r="J83" s="77" t="s">
        <v>321</v>
      </c>
      <c r="K83" s="83" t="s">
        <v>273</v>
      </c>
      <c r="L83" s="61"/>
      <c r="M83" s="47"/>
    </row>
    <row r="84" spans="1:13" ht="90" x14ac:dyDescent="0.25">
      <c r="A84" s="69"/>
      <c r="B84" s="47"/>
      <c r="C84" s="69"/>
      <c r="D84" s="43" t="s">
        <v>322</v>
      </c>
      <c r="E84" s="77" t="s">
        <v>323</v>
      </c>
      <c r="F84" s="83" t="s">
        <v>259</v>
      </c>
      <c r="G84" s="61" t="s">
        <v>259</v>
      </c>
      <c r="H84" s="61"/>
      <c r="I84" s="61" t="s">
        <v>268</v>
      </c>
      <c r="J84" s="77"/>
      <c r="K84" s="83"/>
      <c r="L84" s="61" t="s">
        <v>324</v>
      </c>
      <c r="M84" s="47" t="s">
        <v>270</v>
      </c>
    </row>
    <row r="85" spans="1:13" ht="60" x14ac:dyDescent="0.25">
      <c r="A85" s="69"/>
      <c r="B85" s="47"/>
      <c r="C85" s="69"/>
      <c r="D85" s="43" t="s">
        <v>325</v>
      </c>
      <c r="E85" s="77"/>
      <c r="F85" s="83"/>
      <c r="G85" s="61" t="s">
        <v>259</v>
      </c>
      <c r="H85" s="61"/>
      <c r="I85" s="61" t="s">
        <v>268</v>
      </c>
      <c r="J85" s="77" t="s">
        <v>308</v>
      </c>
      <c r="K85" s="83"/>
      <c r="L85" s="61" t="s">
        <v>324</v>
      </c>
      <c r="M85" s="77" t="s">
        <v>270</v>
      </c>
    </row>
    <row r="86" spans="1:13" ht="90" x14ac:dyDescent="0.25">
      <c r="A86" s="69"/>
      <c r="B86" s="47"/>
      <c r="C86" s="69"/>
      <c r="D86" s="43" t="s">
        <v>326</v>
      </c>
      <c r="E86" s="77" t="s">
        <v>327</v>
      </c>
      <c r="F86" s="83"/>
      <c r="G86" s="61" t="s">
        <v>249</v>
      </c>
      <c r="H86" s="61"/>
      <c r="I86" s="61" t="s">
        <v>280</v>
      </c>
      <c r="J86" s="77"/>
      <c r="K86" s="83" t="s">
        <v>306</v>
      </c>
      <c r="L86" s="61" t="s">
        <v>324</v>
      </c>
      <c r="M86" s="77" t="s">
        <v>270</v>
      </c>
    </row>
    <row r="87" spans="1:13" ht="90" x14ac:dyDescent="0.25">
      <c r="A87" s="69"/>
      <c r="B87" s="47"/>
      <c r="C87" s="69"/>
      <c r="D87" s="43" t="s">
        <v>328</v>
      </c>
      <c r="E87" s="77"/>
      <c r="F87" s="83"/>
      <c r="G87" s="61" t="s">
        <v>249</v>
      </c>
      <c r="H87" s="61"/>
      <c r="I87" s="61" t="s">
        <v>280</v>
      </c>
      <c r="J87" s="77"/>
      <c r="K87" s="83" t="s">
        <v>249</v>
      </c>
      <c r="L87" s="61" t="s">
        <v>324</v>
      </c>
      <c r="M87" s="77" t="s">
        <v>270</v>
      </c>
    </row>
    <row r="88" spans="1:13" ht="75" x14ac:dyDescent="0.25">
      <c r="A88" s="69"/>
      <c r="B88" s="47"/>
      <c r="C88" s="69"/>
      <c r="D88" s="43" t="s">
        <v>329</v>
      </c>
      <c r="E88" s="77"/>
      <c r="F88" s="83"/>
      <c r="G88" s="61" t="s">
        <v>259</v>
      </c>
      <c r="H88" s="61"/>
      <c r="I88" s="61" t="s">
        <v>268</v>
      </c>
      <c r="J88" s="77" t="s">
        <v>308</v>
      </c>
      <c r="K88" s="83" t="s">
        <v>306</v>
      </c>
      <c r="L88" s="61"/>
      <c r="M88" s="47"/>
    </row>
    <row r="89" spans="1:13" ht="150.75" thickBot="1" x14ac:dyDescent="0.3">
      <c r="A89" s="69">
        <v>108.17</v>
      </c>
      <c r="B89" s="47">
        <v>111</v>
      </c>
      <c r="C89" s="74" t="s">
        <v>330</v>
      </c>
      <c r="D89" s="43" t="s">
        <v>331</v>
      </c>
      <c r="E89" s="77"/>
      <c r="F89" s="83"/>
      <c r="G89" s="61" t="s">
        <v>273</v>
      </c>
      <c r="H89" s="61"/>
      <c r="I89" s="61" t="s">
        <v>268</v>
      </c>
      <c r="J89" s="76" t="s">
        <v>332</v>
      </c>
      <c r="K89" s="83" t="s">
        <v>250</v>
      </c>
      <c r="L89" s="61"/>
      <c r="M89" s="47"/>
    </row>
    <row r="90" spans="1:13" ht="16.5" thickBot="1" x14ac:dyDescent="0.3">
      <c r="A90" s="31" t="s">
        <v>10</v>
      </c>
      <c r="B90" s="32"/>
      <c r="C90" s="33" t="s">
        <v>11</v>
      </c>
      <c r="D90" s="33" t="s">
        <v>12</v>
      </c>
      <c r="E90" s="33" t="s">
        <v>13</v>
      </c>
      <c r="F90" s="34" t="s">
        <v>14</v>
      </c>
      <c r="G90" s="35"/>
      <c r="H90" s="35"/>
      <c r="I90" s="35"/>
      <c r="J90" s="36"/>
      <c r="K90" s="34" t="s">
        <v>15</v>
      </c>
      <c r="L90" s="35"/>
      <c r="M90" s="36"/>
    </row>
    <row r="91" spans="1:13" x14ac:dyDescent="0.25">
      <c r="A91" s="37" t="s">
        <v>16</v>
      </c>
      <c r="B91" s="68" t="s">
        <v>17</v>
      </c>
      <c r="C91" s="72"/>
      <c r="D91" s="38"/>
      <c r="E91" s="73"/>
      <c r="F91" s="80" t="s">
        <v>18</v>
      </c>
      <c r="G91" s="39" t="s">
        <v>19</v>
      </c>
      <c r="H91" s="39" t="s">
        <v>20</v>
      </c>
      <c r="I91" s="39" t="s">
        <v>21</v>
      </c>
      <c r="J91" s="40" t="s">
        <v>22</v>
      </c>
      <c r="K91" s="80" t="s">
        <v>23</v>
      </c>
      <c r="L91" s="39" t="s">
        <v>24</v>
      </c>
      <c r="M91" s="40" t="s">
        <v>25</v>
      </c>
    </row>
    <row r="92" spans="1:13" ht="150" x14ac:dyDescent="0.25">
      <c r="A92" s="69"/>
      <c r="B92" s="47"/>
      <c r="C92" s="74" t="s">
        <v>333</v>
      </c>
      <c r="D92" s="43" t="s">
        <v>334</v>
      </c>
      <c r="E92" s="77" t="s">
        <v>335</v>
      </c>
      <c r="F92" s="83" t="s">
        <v>277</v>
      </c>
      <c r="G92" s="61" t="s">
        <v>259</v>
      </c>
      <c r="H92" s="61"/>
      <c r="I92" s="61" t="s">
        <v>336</v>
      </c>
      <c r="J92" s="76" t="s">
        <v>337</v>
      </c>
      <c r="K92" s="83" t="s">
        <v>250</v>
      </c>
      <c r="L92" s="61" t="s">
        <v>324</v>
      </c>
      <c r="M92" s="77" t="s">
        <v>270</v>
      </c>
    </row>
    <row r="93" spans="1:13" ht="60" x14ac:dyDescent="0.25">
      <c r="A93" s="69">
        <v>111</v>
      </c>
      <c r="B93" s="47">
        <v>113.38</v>
      </c>
      <c r="C93" s="74" t="s">
        <v>338</v>
      </c>
      <c r="D93" s="43" t="s">
        <v>339</v>
      </c>
      <c r="E93" s="77"/>
      <c r="F93" s="83"/>
      <c r="G93" s="61" t="s">
        <v>306</v>
      </c>
      <c r="H93" s="61" t="s">
        <v>249</v>
      </c>
      <c r="I93" s="61"/>
      <c r="J93" s="77"/>
      <c r="K93" s="83" t="s">
        <v>306</v>
      </c>
      <c r="L93" s="61"/>
      <c r="M93" s="47"/>
    </row>
    <row r="94" spans="1:13" ht="135" x14ac:dyDescent="0.25">
      <c r="A94" s="69">
        <v>113.38</v>
      </c>
      <c r="B94" s="47">
        <v>116.19</v>
      </c>
      <c r="C94" s="69" t="s">
        <v>340</v>
      </c>
      <c r="D94" s="43" t="s">
        <v>341</v>
      </c>
      <c r="E94" s="77"/>
      <c r="F94" s="83"/>
      <c r="G94" s="61" t="s">
        <v>306</v>
      </c>
      <c r="H94" s="61" t="s">
        <v>249</v>
      </c>
      <c r="I94" s="61"/>
      <c r="J94" s="77"/>
      <c r="K94" s="83" t="s">
        <v>306</v>
      </c>
      <c r="L94" s="61"/>
      <c r="M94" s="47"/>
    </row>
    <row r="95" spans="1:13" ht="135" x14ac:dyDescent="0.25">
      <c r="A95" s="69"/>
      <c r="B95" s="47"/>
      <c r="C95" s="69"/>
      <c r="D95" s="43" t="s">
        <v>342</v>
      </c>
      <c r="E95" s="77"/>
      <c r="F95" s="83"/>
      <c r="G95" s="61" t="s">
        <v>306</v>
      </c>
      <c r="H95" s="61" t="s">
        <v>249</v>
      </c>
      <c r="I95" s="61"/>
      <c r="J95" s="77"/>
      <c r="K95" s="83" t="s">
        <v>306</v>
      </c>
      <c r="L95" s="61"/>
      <c r="M95" s="47"/>
    </row>
    <row r="96" spans="1:13" ht="105" x14ac:dyDescent="0.25">
      <c r="A96" s="69">
        <v>116.19</v>
      </c>
      <c r="B96" s="47">
        <v>120</v>
      </c>
      <c r="C96" s="74" t="s">
        <v>343</v>
      </c>
      <c r="D96" s="43" t="s">
        <v>344</v>
      </c>
      <c r="E96" s="77" t="s">
        <v>345</v>
      </c>
      <c r="F96" s="83" t="s">
        <v>259</v>
      </c>
      <c r="G96" s="61" t="s">
        <v>273</v>
      </c>
      <c r="H96" s="61" t="s">
        <v>249</v>
      </c>
      <c r="I96" s="61"/>
      <c r="J96" s="77" t="s">
        <v>346</v>
      </c>
      <c r="K96" s="83" t="s">
        <v>52</v>
      </c>
      <c r="L96" s="61"/>
      <c r="M96" s="47"/>
    </row>
    <row r="97" spans="1:13" ht="90.75" thickBot="1" x14ac:dyDescent="0.3">
      <c r="A97" s="69"/>
      <c r="B97" s="47"/>
      <c r="C97" s="69"/>
      <c r="D97" s="43" t="s">
        <v>347</v>
      </c>
      <c r="E97" s="77" t="s">
        <v>348</v>
      </c>
      <c r="F97" s="83" t="s">
        <v>249</v>
      </c>
      <c r="G97" s="61" t="s">
        <v>277</v>
      </c>
      <c r="H97" s="61" t="s">
        <v>249</v>
      </c>
      <c r="I97" s="61"/>
      <c r="J97" s="76" t="s">
        <v>349</v>
      </c>
      <c r="K97" s="83"/>
      <c r="L97" s="61"/>
      <c r="M97" s="47"/>
    </row>
    <row r="98" spans="1:13" ht="16.5" thickBot="1" x14ac:dyDescent="0.3">
      <c r="A98" s="31" t="s">
        <v>10</v>
      </c>
      <c r="B98" s="32"/>
      <c r="C98" s="33" t="s">
        <v>11</v>
      </c>
      <c r="D98" s="33" t="s">
        <v>12</v>
      </c>
      <c r="E98" s="33" t="s">
        <v>13</v>
      </c>
      <c r="F98" s="34" t="s">
        <v>14</v>
      </c>
      <c r="G98" s="35"/>
      <c r="H98" s="35"/>
      <c r="I98" s="35"/>
      <c r="J98" s="36"/>
      <c r="K98" s="34" t="s">
        <v>15</v>
      </c>
      <c r="L98" s="35"/>
      <c r="M98" s="36"/>
    </row>
    <row r="99" spans="1:13" x14ac:dyDescent="0.25">
      <c r="A99" s="37" t="s">
        <v>16</v>
      </c>
      <c r="B99" s="68" t="s">
        <v>17</v>
      </c>
      <c r="C99" s="72"/>
      <c r="D99" s="38"/>
      <c r="E99" s="73"/>
      <c r="F99" s="80" t="s">
        <v>18</v>
      </c>
      <c r="G99" s="39" t="s">
        <v>19</v>
      </c>
      <c r="H99" s="39" t="s">
        <v>20</v>
      </c>
      <c r="I99" s="39" t="s">
        <v>21</v>
      </c>
      <c r="J99" s="40" t="s">
        <v>22</v>
      </c>
      <c r="K99" s="80" t="s">
        <v>23</v>
      </c>
      <c r="L99" s="39" t="s">
        <v>24</v>
      </c>
      <c r="M99" s="40" t="s">
        <v>25</v>
      </c>
    </row>
    <row r="100" spans="1:13" ht="75" x14ac:dyDescent="0.25">
      <c r="A100" s="69">
        <v>120</v>
      </c>
      <c r="B100" s="47">
        <v>155.44</v>
      </c>
      <c r="C100" s="69" t="s">
        <v>350</v>
      </c>
      <c r="D100" s="43" t="s">
        <v>351</v>
      </c>
      <c r="E100" s="77" t="s">
        <v>352</v>
      </c>
      <c r="F100" s="83"/>
      <c r="G100" s="61" t="s">
        <v>263</v>
      </c>
      <c r="H100" s="61"/>
      <c r="I100" s="61" t="s">
        <v>268</v>
      </c>
      <c r="J100" s="77"/>
      <c r="K100" s="83" t="s">
        <v>52</v>
      </c>
      <c r="L100" s="61"/>
      <c r="M100" s="47"/>
    </row>
    <row r="101" spans="1:13" ht="90" x14ac:dyDescent="0.25">
      <c r="A101" s="69"/>
      <c r="B101" s="47"/>
      <c r="C101" s="69"/>
      <c r="D101" s="43" t="s">
        <v>353</v>
      </c>
      <c r="E101" s="77"/>
      <c r="F101" s="83"/>
      <c r="G101" s="61" t="s">
        <v>249</v>
      </c>
      <c r="H101" s="61" t="s">
        <v>263</v>
      </c>
      <c r="I101" s="61" t="s">
        <v>268</v>
      </c>
      <c r="J101" s="76" t="s">
        <v>354</v>
      </c>
      <c r="K101" s="83"/>
      <c r="L101" s="61"/>
      <c r="M101" s="47"/>
    </row>
    <row r="102" spans="1:13" ht="105" x14ac:dyDescent="0.25">
      <c r="A102" s="69"/>
      <c r="B102" s="47"/>
      <c r="C102" s="69"/>
      <c r="D102" s="43" t="s">
        <v>355</v>
      </c>
      <c r="E102" s="77" t="s">
        <v>300</v>
      </c>
      <c r="F102" s="83"/>
      <c r="G102" s="61" t="s">
        <v>263</v>
      </c>
      <c r="H102" s="61"/>
      <c r="I102" s="61"/>
      <c r="J102" s="77"/>
      <c r="K102" s="83" t="s">
        <v>273</v>
      </c>
      <c r="L102" s="61"/>
      <c r="M102" s="47"/>
    </row>
    <row r="103" spans="1:13" ht="120" x14ac:dyDescent="0.25">
      <c r="A103" s="69"/>
      <c r="B103" s="47"/>
      <c r="C103" s="69"/>
      <c r="D103" s="43" t="s">
        <v>356</v>
      </c>
      <c r="E103" s="77" t="s">
        <v>357</v>
      </c>
      <c r="F103" s="83"/>
      <c r="G103" s="61" t="s">
        <v>263</v>
      </c>
      <c r="H103" s="61"/>
      <c r="I103" s="61"/>
      <c r="J103" s="77" t="s">
        <v>358</v>
      </c>
      <c r="K103" s="83" t="s">
        <v>273</v>
      </c>
      <c r="L103" s="61"/>
      <c r="M103" s="47"/>
    </row>
    <row r="104" spans="1:13" ht="150" x14ac:dyDescent="0.25">
      <c r="A104" s="69"/>
      <c r="B104" s="47"/>
      <c r="C104" s="69"/>
      <c r="D104" s="43" t="s">
        <v>359</v>
      </c>
      <c r="E104" s="76" t="s">
        <v>360</v>
      </c>
      <c r="F104" s="83"/>
      <c r="G104" s="61" t="s">
        <v>263</v>
      </c>
      <c r="H104" s="61"/>
      <c r="I104" s="61"/>
      <c r="J104" s="77" t="s">
        <v>361</v>
      </c>
      <c r="K104" s="83" t="s">
        <v>273</v>
      </c>
      <c r="L104" s="61"/>
      <c r="M104" s="47"/>
    </row>
    <row r="105" spans="1:13" ht="120" x14ac:dyDescent="0.25">
      <c r="A105" s="69"/>
      <c r="B105" s="47"/>
      <c r="C105" s="69"/>
      <c r="D105" s="43" t="s">
        <v>362</v>
      </c>
      <c r="E105" s="77" t="s">
        <v>363</v>
      </c>
      <c r="F105" s="83"/>
      <c r="G105" s="61"/>
      <c r="H105" s="61"/>
      <c r="I105" s="61"/>
      <c r="J105" s="77" t="s">
        <v>364</v>
      </c>
      <c r="K105" s="83" t="s">
        <v>273</v>
      </c>
      <c r="L105" s="61"/>
      <c r="M105" s="47"/>
    </row>
    <row r="106" spans="1:13" ht="75.75" thickBot="1" x14ac:dyDescent="0.3">
      <c r="A106" s="69"/>
      <c r="B106" s="47"/>
      <c r="C106" s="69"/>
      <c r="D106" s="43" t="s">
        <v>365</v>
      </c>
      <c r="E106" s="77"/>
      <c r="F106" s="83"/>
      <c r="G106" s="61" t="s">
        <v>263</v>
      </c>
      <c r="H106" s="61"/>
      <c r="I106" s="61"/>
      <c r="J106" s="77"/>
      <c r="K106" s="83" t="s">
        <v>273</v>
      </c>
      <c r="L106" s="61"/>
      <c r="M106" s="47"/>
    </row>
    <row r="107" spans="1:13" ht="16.5" thickBot="1" x14ac:dyDescent="0.3">
      <c r="A107" s="31" t="s">
        <v>10</v>
      </c>
      <c r="B107" s="32"/>
      <c r="C107" s="33" t="s">
        <v>11</v>
      </c>
      <c r="D107" s="33" t="s">
        <v>12</v>
      </c>
      <c r="E107" s="33" t="s">
        <v>13</v>
      </c>
      <c r="F107" s="34" t="s">
        <v>14</v>
      </c>
      <c r="G107" s="35"/>
      <c r="H107" s="35"/>
      <c r="I107" s="35"/>
      <c r="J107" s="36"/>
      <c r="K107" s="34" t="s">
        <v>15</v>
      </c>
      <c r="L107" s="35"/>
      <c r="M107" s="36"/>
    </row>
    <row r="108" spans="1:13" x14ac:dyDescent="0.25">
      <c r="A108" s="37" t="s">
        <v>16</v>
      </c>
      <c r="B108" s="68" t="s">
        <v>17</v>
      </c>
      <c r="C108" s="72"/>
      <c r="D108" s="38"/>
      <c r="E108" s="73"/>
      <c r="F108" s="80" t="s">
        <v>18</v>
      </c>
      <c r="G108" s="39" t="s">
        <v>19</v>
      </c>
      <c r="H108" s="39" t="s">
        <v>20</v>
      </c>
      <c r="I108" s="39" t="s">
        <v>21</v>
      </c>
      <c r="J108" s="40" t="s">
        <v>22</v>
      </c>
      <c r="K108" s="80" t="s">
        <v>23</v>
      </c>
      <c r="L108" s="39" t="s">
        <v>24</v>
      </c>
      <c r="M108" s="40" t="s">
        <v>25</v>
      </c>
    </row>
    <row r="109" spans="1:13" ht="90" x14ac:dyDescent="0.25">
      <c r="A109" s="69"/>
      <c r="B109" s="47"/>
      <c r="C109" s="69"/>
      <c r="D109" s="43" t="s">
        <v>366</v>
      </c>
      <c r="E109" s="77" t="s">
        <v>367</v>
      </c>
      <c r="F109" s="83"/>
      <c r="G109" s="61" t="s">
        <v>263</v>
      </c>
      <c r="H109" s="61"/>
      <c r="I109" s="61"/>
      <c r="J109" s="77"/>
      <c r="K109" s="83" t="s">
        <v>270</v>
      </c>
      <c r="L109" s="61"/>
      <c r="M109" s="47"/>
    </row>
    <row r="110" spans="1:13" ht="120" x14ac:dyDescent="0.25">
      <c r="A110" s="69"/>
      <c r="B110" s="47"/>
      <c r="C110" s="69"/>
      <c r="D110" s="43" t="s">
        <v>368</v>
      </c>
      <c r="E110" s="77" t="s">
        <v>369</v>
      </c>
      <c r="F110" s="83"/>
      <c r="G110" s="61" t="s">
        <v>259</v>
      </c>
      <c r="H110" s="61" t="s">
        <v>263</v>
      </c>
      <c r="I110" s="61"/>
      <c r="J110" s="77" t="s">
        <v>370</v>
      </c>
      <c r="K110" s="83"/>
      <c r="L110" s="61"/>
      <c r="M110" s="47"/>
    </row>
    <row r="111" spans="1:13" ht="90" x14ac:dyDescent="0.25">
      <c r="A111" s="69"/>
      <c r="B111" s="47"/>
      <c r="C111" s="69"/>
      <c r="D111" s="43" t="s">
        <v>371</v>
      </c>
      <c r="E111" s="77" t="s">
        <v>372</v>
      </c>
      <c r="F111" s="83"/>
      <c r="G111" s="61" t="s">
        <v>249</v>
      </c>
      <c r="H111" s="61"/>
      <c r="I111" s="61"/>
      <c r="J111" s="77"/>
      <c r="K111" s="83" t="s">
        <v>273</v>
      </c>
      <c r="L111" s="61"/>
      <c r="M111" s="47"/>
    </row>
    <row r="112" spans="1:13" ht="150" x14ac:dyDescent="0.25">
      <c r="A112" s="69"/>
      <c r="B112" s="47"/>
      <c r="C112" s="69"/>
      <c r="D112" s="43" t="s">
        <v>373</v>
      </c>
      <c r="E112" s="77" t="s">
        <v>374</v>
      </c>
      <c r="F112" s="83" t="s">
        <v>263</v>
      </c>
      <c r="G112" s="61" t="s">
        <v>259</v>
      </c>
      <c r="H112" s="61" t="s">
        <v>263</v>
      </c>
      <c r="I112" s="61"/>
      <c r="J112" s="77"/>
      <c r="K112" s="83" t="s">
        <v>273</v>
      </c>
      <c r="L112" s="61"/>
      <c r="M112" s="47"/>
    </row>
    <row r="113" spans="1:13" ht="90" x14ac:dyDescent="0.25">
      <c r="A113" s="69"/>
      <c r="B113" s="47"/>
      <c r="C113" s="69"/>
      <c r="D113" s="43" t="s">
        <v>375</v>
      </c>
      <c r="E113" s="77" t="s">
        <v>376</v>
      </c>
      <c r="F113" s="83"/>
      <c r="G113" s="61" t="s">
        <v>249</v>
      </c>
      <c r="H113" s="61" t="s">
        <v>263</v>
      </c>
      <c r="I113" s="61"/>
      <c r="J113" s="76" t="s">
        <v>349</v>
      </c>
      <c r="K113" s="83" t="s">
        <v>52</v>
      </c>
      <c r="L113" s="61"/>
      <c r="M113" s="47"/>
    </row>
    <row r="114" spans="1:13" ht="105.75" thickBot="1" x14ac:dyDescent="0.3">
      <c r="A114" s="69"/>
      <c r="B114" s="47"/>
      <c r="C114" s="69"/>
      <c r="D114" s="43" t="s">
        <v>377</v>
      </c>
      <c r="E114" s="77" t="s">
        <v>303</v>
      </c>
      <c r="F114" s="83" t="s">
        <v>263</v>
      </c>
      <c r="G114" s="61" t="s">
        <v>249</v>
      </c>
      <c r="H114" s="61"/>
      <c r="I114" s="61"/>
      <c r="J114" s="76" t="s">
        <v>378</v>
      </c>
      <c r="K114" s="83" t="s">
        <v>270</v>
      </c>
      <c r="L114" s="61" t="s">
        <v>269</v>
      </c>
      <c r="M114" s="77" t="s">
        <v>270</v>
      </c>
    </row>
    <row r="115" spans="1:13" ht="16.5" thickBot="1" x14ac:dyDescent="0.3">
      <c r="A115" s="31" t="s">
        <v>10</v>
      </c>
      <c r="B115" s="32"/>
      <c r="C115" s="33" t="s">
        <v>11</v>
      </c>
      <c r="D115" s="33" t="s">
        <v>12</v>
      </c>
      <c r="E115" s="33" t="s">
        <v>13</v>
      </c>
      <c r="F115" s="34" t="s">
        <v>14</v>
      </c>
      <c r="G115" s="35"/>
      <c r="H115" s="35"/>
      <c r="I115" s="35"/>
      <c r="J115" s="36"/>
      <c r="K115" s="34" t="s">
        <v>15</v>
      </c>
      <c r="L115" s="35"/>
      <c r="M115" s="36"/>
    </row>
    <row r="116" spans="1:13" x14ac:dyDescent="0.25">
      <c r="A116" s="37" t="s">
        <v>16</v>
      </c>
      <c r="B116" s="68" t="s">
        <v>17</v>
      </c>
      <c r="C116" s="72"/>
      <c r="D116" s="38"/>
      <c r="E116" s="73"/>
      <c r="F116" s="80" t="s">
        <v>18</v>
      </c>
      <c r="G116" s="39" t="s">
        <v>19</v>
      </c>
      <c r="H116" s="39" t="s">
        <v>20</v>
      </c>
      <c r="I116" s="39" t="s">
        <v>21</v>
      </c>
      <c r="J116" s="40" t="s">
        <v>22</v>
      </c>
      <c r="K116" s="80" t="s">
        <v>23</v>
      </c>
      <c r="L116" s="39" t="s">
        <v>24</v>
      </c>
      <c r="M116" s="40" t="s">
        <v>25</v>
      </c>
    </row>
    <row r="117" spans="1:13" ht="120" x14ac:dyDescent="0.25">
      <c r="A117" s="69"/>
      <c r="B117" s="47"/>
      <c r="C117" s="69"/>
      <c r="D117" s="43" t="s">
        <v>379</v>
      </c>
      <c r="E117" s="77"/>
      <c r="F117" s="83"/>
      <c r="G117" s="61" t="s">
        <v>249</v>
      </c>
      <c r="H117" s="61"/>
      <c r="I117" s="61"/>
      <c r="J117" s="76" t="s">
        <v>378</v>
      </c>
      <c r="K117" s="83" t="s">
        <v>270</v>
      </c>
      <c r="L117" s="61"/>
      <c r="M117" s="47"/>
    </row>
    <row r="118" spans="1:13" ht="105" x14ac:dyDescent="0.25">
      <c r="A118" s="69"/>
      <c r="B118" s="47"/>
      <c r="C118" s="69"/>
      <c r="D118" s="43" t="s">
        <v>380</v>
      </c>
      <c r="E118" s="77"/>
      <c r="F118" s="83"/>
      <c r="G118" s="61" t="s">
        <v>249</v>
      </c>
      <c r="H118" s="61"/>
      <c r="I118" s="61"/>
      <c r="J118" s="77"/>
      <c r="K118" s="83" t="s">
        <v>270</v>
      </c>
      <c r="L118" s="61"/>
      <c r="M118" s="47"/>
    </row>
    <row r="119" spans="1:13" ht="105" x14ac:dyDescent="0.25">
      <c r="A119" s="69"/>
      <c r="B119" s="47"/>
      <c r="C119" s="69"/>
      <c r="D119" s="43" t="s">
        <v>381</v>
      </c>
      <c r="E119" s="77" t="s">
        <v>382</v>
      </c>
      <c r="F119" s="83"/>
      <c r="G119" s="61" t="s">
        <v>249</v>
      </c>
      <c r="H119" s="61"/>
      <c r="I119" s="61"/>
      <c r="J119" s="77"/>
      <c r="K119" s="83" t="s">
        <v>270</v>
      </c>
      <c r="L119" s="61"/>
      <c r="M119" s="47"/>
    </row>
    <row r="120" spans="1:13" ht="150" x14ac:dyDescent="0.25">
      <c r="A120" s="69"/>
      <c r="B120" s="47"/>
      <c r="C120" s="69"/>
      <c r="D120" s="43" t="s">
        <v>383</v>
      </c>
      <c r="E120" s="76" t="s">
        <v>384</v>
      </c>
      <c r="F120" s="83"/>
      <c r="G120" s="61" t="s">
        <v>273</v>
      </c>
      <c r="H120" s="61" t="s">
        <v>249</v>
      </c>
      <c r="I120" s="61"/>
      <c r="J120" s="77" t="s">
        <v>385</v>
      </c>
      <c r="K120" s="83"/>
      <c r="L120" s="61"/>
      <c r="M120" s="47"/>
    </row>
    <row r="121" spans="1:13" ht="90" x14ac:dyDescent="0.25">
      <c r="A121" s="69"/>
      <c r="B121" s="47"/>
      <c r="C121" s="69"/>
      <c r="D121" s="43" t="s">
        <v>386</v>
      </c>
      <c r="E121" s="77"/>
      <c r="F121" s="83"/>
      <c r="G121" s="61" t="s">
        <v>249</v>
      </c>
      <c r="H121" s="61"/>
      <c r="I121" s="61"/>
      <c r="J121" s="77"/>
      <c r="K121" s="83" t="s">
        <v>270</v>
      </c>
      <c r="L121" s="61"/>
      <c r="M121" s="47"/>
    </row>
    <row r="122" spans="1:13" ht="75" x14ac:dyDescent="0.25">
      <c r="A122" s="69"/>
      <c r="B122" s="47"/>
      <c r="C122" s="69"/>
      <c r="D122" s="43" t="s">
        <v>387</v>
      </c>
      <c r="E122" s="77" t="s">
        <v>388</v>
      </c>
      <c r="F122" s="83"/>
      <c r="G122" s="61" t="s">
        <v>259</v>
      </c>
      <c r="H122" s="61" t="s">
        <v>263</v>
      </c>
      <c r="I122" s="61"/>
      <c r="J122" s="77" t="s">
        <v>308</v>
      </c>
      <c r="K122" s="83" t="s">
        <v>389</v>
      </c>
      <c r="L122" s="61"/>
      <c r="M122" s="47"/>
    </row>
    <row r="123" spans="1:13" ht="105.75" thickBot="1" x14ac:dyDescent="0.3">
      <c r="A123" s="69"/>
      <c r="B123" s="47"/>
      <c r="C123" s="69"/>
      <c r="D123" s="43" t="s">
        <v>390</v>
      </c>
      <c r="E123" s="77" t="s">
        <v>391</v>
      </c>
      <c r="F123" s="83"/>
      <c r="G123" s="61" t="s">
        <v>273</v>
      </c>
      <c r="H123" s="61" t="s">
        <v>263</v>
      </c>
      <c r="I123" s="61"/>
      <c r="J123" s="77" t="s">
        <v>308</v>
      </c>
      <c r="K123" s="83" t="s">
        <v>389</v>
      </c>
      <c r="L123" s="61"/>
      <c r="M123" s="47"/>
    </row>
    <row r="124" spans="1:13" ht="16.5" thickBot="1" x14ac:dyDescent="0.3">
      <c r="A124" s="31" t="s">
        <v>10</v>
      </c>
      <c r="B124" s="32"/>
      <c r="C124" s="33" t="s">
        <v>11</v>
      </c>
      <c r="D124" s="33" t="s">
        <v>12</v>
      </c>
      <c r="E124" s="33" t="s">
        <v>13</v>
      </c>
      <c r="F124" s="34" t="s">
        <v>14</v>
      </c>
      <c r="G124" s="35"/>
      <c r="H124" s="35"/>
      <c r="I124" s="35"/>
      <c r="J124" s="36"/>
      <c r="K124" s="34" t="s">
        <v>15</v>
      </c>
      <c r="L124" s="35"/>
      <c r="M124" s="36"/>
    </row>
    <row r="125" spans="1:13" x14ac:dyDescent="0.25">
      <c r="A125" s="37" t="s">
        <v>16</v>
      </c>
      <c r="B125" s="68" t="s">
        <v>17</v>
      </c>
      <c r="C125" s="72"/>
      <c r="D125" s="38"/>
      <c r="E125" s="73"/>
      <c r="F125" s="80" t="s">
        <v>18</v>
      </c>
      <c r="G125" s="39" t="s">
        <v>19</v>
      </c>
      <c r="H125" s="39" t="s">
        <v>20</v>
      </c>
      <c r="I125" s="39" t="s">
        <v>21</v>
      </c>
      <c r="J125" s="40" t="s">
        <v>22</v>
      </c>
      <c r="K125" s="80" t="s">
        <v>23</v>
      </c>
      <c r="L125" s="39" t="s">
        <v>24</v>
      </c>
      <c r="M125" s="40" t="s">
        <v>25</v>
      </c>
    </row>
    <row r="126" spans="1:13" ht="75" x14ac:dyDescent="0.25">
      <c r="A126" s="69">
        <v>155.44</v>
      </c>
      <c r="B126" s="47">
        <v>157.16</v>
      </c>
      <c r="C126" s="74" t="s">
        <v>392</v>
      </c>
      <c r="D126" s="43" t="s">
        <v>393</v>
      </c>
      <c r="E126" s="77"/>
      <c r="F126" s="83"/>
      <c r="G126" s="61" t="s">
        <v>306</v>
      </c>
      <c r="H126" s="61" t="s">
        <v>273</v>
      </c>
      <c r="I126" s="61"/>
      <c r="J126" s="77" t="s">
        <v>308</v>
      </c>
      <c r="K126" s="83" t="s">
        <v>389</v>
      </c>
      <c r="L126" s="61"/>
      <c r="M126" s="47"/>
    </row>
    <row r="127" spans="1:13" ht="45" x14ac:dyDescent="0.25">
      <c r="A127" s="69">
        <v>157.16</v>
      </c>
      <c r="B127" s="47">
        <v>163.55000000000001</v>
      </c>
      <c r="C127" s="69" t="s">
        <v>44</v>
      </c>
      <c r="D127" s="43" t="s">
        <v>394</v>
      </c>
      <c r="E127" s="77" t="s">
        <v>395</v>
      </c>
      <c r="F127" s="83"/>
      <c r="G127" s="61" t="s">
        <v>273</v>
      </c>
      <c r="H127" s="61" t="s">
        <v>263</v>
      </c>
      <c r="I127" s="61"/>
      <c r="J127" s="77"/>
      <c r="K127" s="83" t="s">
        <v>270</v>
      </c>
      <c r="L127" s="61"/>
      <c r="M127" s="47"/>
    </row>
    <row r="128" spans="1:13" ht="90" x14ac:dyDescent="0.25">
      <c r="A128" s="69"/>
      <c r="B128" s="47"/>
      <c r="C128" s="69"/>
      <c r="D128" s="43" t="s">
        <v>396</v>
      </c>
      <c r="E128" s="77" t="s">
        <v>397</v>
      </c>
      <c r="F128" s="83"/>
      <c r="G128" s="61" t="s">
        <v>277</v>
      </c>
      <c r="H128" s="61" t="s">
        <v>263</v>
      </c>
      <c r="I128" s="61"/>
      <c r="J128" s="77"/>
      <c r="K128" s="83" t="s">
        <v>398</v>
      </c>
      <c r="L128" s="61" t="s">
        <v>269</v>
      </c>
      <c r="M128" s="77" t="s">
        <v>270</v>
      </c>
    </row>
    <row r="129" spans="1:13" ht="120" x14ac:dyDescent="0.25">
      <c r="A129" s="69"/>
      <c r="B129" s="47"/>
      <c r="C129" s="69"/>
      <c r="D129" s="43" t="s">
        <v>399</v>
      </c>
      <c r="E129" s="77"/>
      <c r="F129" s="83"/>
      <c r="G129" s="61" t="s">
        <v>277</v>
      </c>
      <c r="H129" s="61" t="s">
        <v>263</v>
      </c>
      <c r="I129" s="61"/>
      <c r="J129" s="77"/>
      <c r="K129" s="83" t="s">
        <v>306</v>
      </c>
      <c r="L129" s="61"/>
      <c r="M129" s="47"/>
    </row>
    <row r="130" spans="1:13" ht="60" x14ac:dyDescent="0.25">
      <c r="A130" s="69"/>
      <c r="B130" s="47"/>
      <c r="C130" s="69"/>
      <c r="D130" s="43" t="s">
        <v>400</v>
      </c>
      <c r="E130" s="77"/>
      <c r="F130" s="83"/>
      <c r="G130" s="61" t="s">
        <v>277</v>
      </c>
      <c r="H130" s="61" t="s">
        <v>263</v>
      </c>
      <c r="I130" s="61"/>
      <c r="J130" s="77"/>
      <c r="K130" s="83" t="s">
        <v>401</v>
      </c>
      <c r="L130" s="61" t="s">
        <v>269</v>
      </c>
      <c r="M130" s="77" t="s">
        <v>270</v>
      </c>
    </row>
    <row r="131" spans="1:13" ht="45" x14ac:dyDescent="0.25">
      <c r="A131" s="69">
        <v>163.55000000000001</v>
      </c>
      <c r="B131" s="47">
        <v>174.08</v>
      </c>
      <c r="C131" s="69" t="s">
        <v>340</v>
      </c>
      <c r="D131" s="43" t="s">
        <v>402</v>
      </c>
      <c r="E131" s="77"/>
      <c r="F131" s="83" t="s">
        <v>268</v>
      </c>
      <c r="G131" s="61" t="s">
        <v>306</v>
      </c>
      <c r="H131" s="61" t="s">
        <v>306</v>
      </c>
      <c r="I131" s="61" t="s">
        <v>268</v>
      </c>
      <c r="J131" s="77"/>
      <c r="K131" s="83" t="s">
        <v>270</v>
      </c>
      <c r="L131" s="61"/>
      <c r="M131" s="47"/>
    </row>
    <row r="132" spans="1:13" ht="60" x14ac:dyDescent="0.25">
      <c r="A132" s="69"/>
      <c r="B132" s="47"/>
      <c r="C132" s="69"/>
      <c r="D132" s="43" t="s">
        <v>403</v>
      </c>
      <c r="E132" s="77"/>
      <c r="F132" s="83"/>
      <c r="G132" s="61" t="s">
        <v>306</v>
      </c>
      <c r="H132" s="61" t="s">
        <v>306</v>
      </c>
      <c r="I132" s="61"/>
      <c r="J132" s="77" t="s">
        <v>308</v>
      </c>
      <c r="K132" s="83" t="s">
        <v>404</v>
      </c>
      <c r="L132" s="61" t="s">
        <v>269</v>
      </c>
      <c r="M132" s="47">
        <v>2</v>
      </c>
    </row>
    <row r="133" spans="1:13" ht="120" x14ac:dyDescent="0.25">
      <c r="A133" s="69"/>
      <c r="B133" s="47"/>
      <c r="C133" s="69"/>
      <c r="D133" s="43" t="s">
        <v>405</v>
      </c>
      <c r="E133" s="77"/>
      <c r="F133" s="83"/>
      <c r="G133" s="61" t="s">
        <v>306</v>
      </c>
      <c r="H133" s="61" t="s">
        <v>259</v>
      </c>
      <c r="I133" s="61"/>
      <c r="J133" s="47" t="s">
        <v>406</v>
      </c>
      <c r="K133" s="83" t="s">
        <v>404</v>
      </c>
      <c r="L133" s="61" t="s">
        <v>324</v>
      </c>
      <c r="M133" s="47">
        <v>3</v>
      </c>
    </row>
    <row r="134" spans="1:13" ht="90.75" thickBot="1" x14ac:dyDescent="0.3">
      <c r="A134" s="69"/>
      <c r="B134" s="47"/>
      <c r="C134" s="69"/>
      <c r="D134" s="43" t="s">
        <v>407</v>
      </c>
      <c r="E134" s="77"/>
      <c r="F134" s="83" t="s">
        <v>259</v>
      </c>
      <c r="G134" s="61" t="s">
        <v>277</v>
      </c>
      <c r="H134" s="61" t="s">
        <v>259</v>
      </c>
      <c r="I134" s="61"/>
      <c r="J134" s="77"/>
      <c r="K134" s="83" t="s">
        <v>404</v>
      </c>
      <c r="L134" s="61"/>
      <c r="M134" s="47"/>
    </row>
    <row r="135" spans="1:13" ht="16.5" thickBot="1" x14ac:dyDescent="0.3">
      <c r="A135" s="31" t="s">
        <v>10</v>
      </c>
      <c r="B135" s="32"/>
      <c r="C135" s="33" t="s">
        <v>11</v>
      </c>
      <c r="D135" s="33" t="s">
        <v>12</v>
      </c>
      <c r="E135" s="33" t="s">
        <v>13</v>
      </c>
      <c r="F135" s="34" t="s">
        <v>14</v>
      </c>
      <c r="G135" s="35"/>
      <c r="H135" s="35"/>
      <c r="I135" s="35"/>
      <c r="J135" s="36"/>
      <c r="K135" s="34" t="s">
        <v>15</v>
      </c>
      <c r="L135" s="35"/>
      <c r="M135" s="36"/>
    </row>
    <row r="136" spans="1:13" x14ac:dyDescent="0.25">
      <c r="A136" s="37" t="s">
        <v>16</v>
      </c>
      <c r="B136" s="68" t="s">
        <v>17</v>
      </c>
      <c r="C136" s="72"/>
      <c r="D136" s="38"/>
      <c r="E136" s="73"/>
      <c r="F136" s="80" t="s">
        <v>18</v>
      </c>
      <c r="G136" s="39" t="s">
        <v>19</v>
      </c>
      <c r="H136" s="39" t="s">
        <v>20</v>
      </c>
      <c r="I136" s="39" t="s">
        <v>21</v>
      </c>
      <c r="J136" s="40" t="s">
        <v>22</v>
      </c>
      <c r="K136" s="80" t="s">
        <v>23</v>
      </c>
      <c r="L136" s="39" t="s">
        <v>24</v>
      </c>
      <c r="M136" s="40" t="s">
        <v>25</v>
      </c>
    </row>
    <row r="137" spans="1:13" ht="75" x14ac:dyDescent="0.25">
      <c r="A137" s="69">
        <v>174.08</v>
      </c>
      <c r="B137" s="47">
        <v>182.7</v>
      </c>
      <c r="C137" s="69" t="s">
        <v>444</v>
      </c>
      <c r="D137" s="43" t="s">
        <v>408</v>
      </c>
      <c r="E137" s="77" t="s">
        <v>409</v>
      </c>
      <c r="F137" s="83" t="s">
        <v>259</v>
      </c>
      <c r="G137" s="61" t="s">
        <v>277</v>
      </c>
      <c r="H137" s="61"/>
      <c r="I137" s="61"/>
      <c r="J137" s="77"/>
      <c r="K137" s="83" t="s">
        <v>306</v>
      </c>
      <c r="L137" s="61" t="s">
        <v>269</v>
      </c>
      <c r="M137" s="47" t="s">
        <v>270</v>
      </c>
    </row>
    <row r="138" spans="1:13" ht="75" x14ac:dyDescent="0.25">
      <c r="A138" s="69"/>
      <c r="B138" s="47"/>
      <c r="C138" s="69"/>
      <c r="D138" s="43" t="s">
        <v>410</v>
      </c>
      <c r="E138" s="77" t="s">
        <v>411</v>
      </c>
      <c r="F138" s="83" t="s">
        <v>249</v>
      </c>
      <c r="G138" s="61" t="s">
        <v>277</v>
      </c>
      <c r="H138" s="61"/>
      <c r="I138" s="61"/>
      <c r="J138" s="77" t="s">
        <v>412</v>
      </c>
      <c r="K138" s="83" t="s">
        <v>306</v>
      </c>
      <c r="L138" s="61"/>
      <c r="M138" s="47"/>
    </row>
    <row r="139" spans="1:13" ht="105" x14ac:dyDescent="0.25">
      <c r="A139" s="69"/>
      <c r="B139" s="47"/>
      <c r="C139" s="69"/>
      <c r="D139" s="43" t="s">
        <v>413</v>
      </c>
      <c r="E139" s="77"/>
      <c r="F139" s="83" t="s">
        <v>259</v>
      </c>
      <c r="G139" s="61" t="s">
        <v>273</v>
      </c>
      <c r="H139" s="61"/>
      <c r="I139" s="61"/>
      <c r="J139" s="77" t="s">
        <v>412</v>
      </c>
      <c r="K139" s="83" t="s">
        <v>306</v>
      </c>
      <c r="L139" s="61"/>
      <c r="M139" s="47"/>
    </row>
    <row r="140" spans="1:13" ht="90" x14ac:dyDescent="0.25">
      <c r="A140" s="69"/>
      <c r="B140" s="47"/>
      <c r="C140" s="69"/>
      <c r="D140" s="43" t="s">
        <v>414</v>
      </c>
      <c r="E140" s="77"/>
      <c r="F140" s="83" t="s">
        <v>259</v>
      </c>
      <c r="G140" s="61" t="s">
        <v>273</v>
      </c>
      <c r="H140" s="61"/>
      <c r="I140" s="61"/>
      <c r="J140" s="77"/>
      <c r="K140" s="83" t="s">
        <v>249</v>
      </c>
      <c r="L140" s="61" t="s">
        <v>269</v>
      </c>
      <c r="M140" s="47">
        <v>1</v>
      </c>
    </row>
    <row r="141" spans="1:13" ht="120" x14ac:dyDescent="0.25">
      <c r="A141" s="69"/>
      <c r="B141" s="47"/>
      <c r="C141" s="69"/>
      <c r="D141" s="43" t="s">
        <v>415</v>
      </c>
      <c r="E141" s="77"/>
      <c r="F141" s="83" t="s">
        <v>259</v>
      </c>
      <c r="G141" s="61" t="s">
        <v>259</v>
      </c>
      <c r="H141" s="61"/>
      <c r="I141" s="61"/>
      <c r="J141" s="77"/>
      <c r="K141" s="83" t="s">
        <v>273</v>
      </c>
      <c r="L141" s="61"/>
      <c r="M141" s="47"/>
    </row>
    <row r="142" spans="1:13" ht="90.75" thickBot="1" x14ac:dyDescent="0.3">
      <c r="A142" s="69"/>
      <c r="B142" s="47"/>
      <c r="C142" s="69"/>
      <c r="D142" s="43" t="s">
        <v>416</v>
      </c>
      <c r="E142" s="77"/>
      <c r="F142" s="83" t="s">
        <v>249</v>
      </c>
      <c r="G142" s="61" t="s">
        <v>273</v>
      </c>
      <c r="H142" s="61" t="s">
        <v>263</v>
      </c>
      <c r="I142" s="61"/>
      <c r="J142" s="77"/>
      <c r="K142" s="83" t="s">
        <v>401</v>
      </c>
      <c r="L142" s="61"/>
      <c r="M142" s="47"/>
    </row>
    <row r="143" spans="1:13" ht="16.5" thickBot="1" x14ac:dyDescent="0.3">
      <c r="A143" s="31" t="s">
        <v>10</v>
      </c>
      <c r="B143" s="32"/>
      <c r="C143" s="33" t="s">
        <v>11</v>
      </c>
      <c r="D143" s="33" t="s">
        <v>12</v>
      </c>
      <c r="E143" s="33" t="s">
        <v>13</v>
      </c>
      <c r="F143" s="34" t="s">
        <v>14</v>
      </c>
      <c r="G143" s="35"/>
      <c r="H143" s="35"/>
      <c r="I143" s="35"/>
      <c r="J143" s="36"/>
      <c r="K143" s="34" t="s">
        <v>15</v>
      </c>
      <c r="L143" s="35"/>
      <c r="M143" s="36"/>
    </row>
    <row r="144" spans="1:13" x14ac:dyDescent="0.25">
      <c r="A144" s="37" t="s">
        <v>16</v>
      </c>
      <c r="B144" s="68" t="s">
        <v>17</v>
      </c>
      <c r="C144" s="72"/>
      <c r="D144" s="38"/>
      <c r="E144" s="73"/>
      <c r="F144" s="80" t="s">
        <v>18</v>
      </c>
      <c r="G144" s="39" t="s">
        <v>19</v>
      </c>
      <c r="H144" s="39" t="s">
        <v>20</v>
      </c>
      <c r="I144" s="39" t="s">
        <v>21</v>
      </c>
      <c r="J144" s="40" t="s">
        <v>22</v>
      </c>
      <c r="K144" s="80" t="s">
        <v>23</v>
      </c>
      <c r="L144" s="39" t="s">
        <v>24</v>
      </c>
      <c r="M144" s="40" t="s">
        <v>25</v>
      </c>
    </row>
    <row r="145" spans="1:13" ht="105" x14ac:dyDescent="0.25">
      <c r="A145" s="69">
        <v>182.7</v>
      </c>
      <c r="B145" s="47">
        <v>201</v>
      </c>
      <c r="C145" s="69" t="s">
        <v>35</v>
      </c>
      <c r="D145" s="43" t="s">
        <v>417</v>
      </c>
      <c r="E145" s="77" t="s">
        <v>418</v>
      </c>
      <c r="F145" s="83" t="s">
        <v>249</v>
      </c>
      <c r="G145" s="61" t="s">
        <v>249</v>
      </c>
      <c r="H145" s="61"/>
      <c r="I145" s="61"/>
      <c r="J145" s="77" t="s">
        <v>412</v>
      </c>
      <c r="K145" s="83" t="s">
        <v>306</v>
      </c>
      <c r="L145" s="61"/>
      <c r="M145" s="47"/>
    </row>
    <row r="146" spans="1:13" ht="75" x14ac:dyDescent="0.25">
      <c r="A146" s="69"/>
      <c r="B146" s="47"/>
      <c r="C146" s="69"/>
      <c r="D146" s="43" t="s">
        <v>419</v>
      </c>
      <c r="E146" s="77" t="s">
        <v>420</v>
      </c>
      <c r="F146" s="83" t="s">
        <v>263</v>
      </c>
      <c r="G146" s="61" t="s">
        <v>263</v>
      </c>
      <c r="H146" s="61"/>
      <c r="I146" s="61"/>
      <c r="J146" s="77" t="s">
        <v>287</v>
      </c>
      <c r="K146" s="83" t="s">
        <v>273</v>
      </c>
      <c r="L146" s="61"/>
      <c r="M146" s="47"/>
    </row>
    <row r="147" spans="1:13" ht="90" x14ac:dyDescent="0.25">
      <c r="A147" s="69"/>
      <c r="B147" s="47"/>
      <c r="C147" s="69"/>
      <c r="D147" s="43" t="s">
        <v>421</v>
      </c>
      <c r="E147" s="77" t="s">
        <v>422</v>
      </c>
      <c r="F147" s="83" t="s">
        <v>263</v>
      </c>
      <c r="G147" s="61" t="s">
        <v>249</v>
      </c>
      <c r="H147" s="61"/>
      <c r="I147" s="61" t="s">
        <v>423</v>
      </c>
      <c r="J147" s="77" t="s">
        <v>291</v>
      </c>
      <c r="K147" s="83" t="s">
        <v>273</v>
      </c>
      <c r="L147" s="61"/>
      <c r="M147" s="47"/>
    </row>
    <row r="148" spans="1:13" ht="105" x14ac:dyDescent="0.25">
      <c r="A148" s="69"/>
      <c r="B148" s="47"/>
      <c r="C148" s="69"/>
      <c r="D148" s="43" t="s">
        <v>424</v>
      </c>
      <c r="E148" s="77" t="s">
        <v>425</v>
      </c>
      <c r="F148" s="83" t="s">
        <v>263</v>
      </c>
      <c r="G148" s="61" t="s">
        <v>273</v>
      </c>
      <c r="H148" s="61"/>
      <c r="I148" s="61" t="s">
        <v>426</v>
      </c>
      <c r="J148" s="77" t="s">
        <v>291</v>
      </c>
      <c r="K148" s="83" t="s">
        <v>273</v>
      </c>
      <c r="L148" s="61"/>
      <c r="M148" s="47"/>
    </row>
    <row r="149" spans="1:13" ht="75" x14ac:dyDescent="0.25">
      <c r="A149" s="69"/>
      <c r="B149" s="47"/>
      <c r="C149" s="69"/>
      <c r="D149" s="43" t="s">
        <v>427</v>
      </c>
      <c r="E149" s="77" t="s">
        <v>428</v>
      </c>
      <c r="F149" s="83" t="s">
        <v>263</v>
      </c>
      <c r="G149" s="61" t="s">
        <v>249</v>
      </c>
      <c r="H149" s="61"/>
      <c r="I149" s="61" t="s">
        <v>263</v>
      </c>
      <c r="J149" s="77" t="s">
        <v>429</v>
      </c>
      <c r="K149" s="83" t="s">
        <v>273</v>
      </c>
      <c r="L149" s="61"/>
      <c r="M149" s="47"/>
    </row>
    <row r="150" spans="1:13" ht="75" x14ac:dyDescent="0.25">
      <c r="A150" s="69"/>
      <c r="B150" s="47"/>
      <c r="C150" s="69"/>
      <c r="D150" s="43" t="s">
        <v>430</v>
      </c>
      <c r="E150" s="77" t="s">
        <v>428</v>
      </c>
      <c r="F150" s="83"/>
      <c r="G150" s="61" t="s">
        <v>263</v>
      </c>
      <c r="H150" s="61"/>
      <c r="I150" s="61"/>
      <c r="J150" s="77" t="s">
        <v>431</v>
      </c>
      <c r="K150" s="83" t="s">
        <v>273</v>
      </c>
      <c r="L150" s="61"/>
      <c r="M150" s="47"/>
    </row>
    <row r="151" spans="1:13" ht="90" x14ac:dyDescent="0.25">
      <c r="A151" s="69"/>
      <c r="B151" s="47"/>
      <c r="C151" s="69"/>
      <c r="D151" s="43" t="s">
        <v>432</v>
      </c>
      <c r="E151" s="77" t="s">
        <v>433</v>
      </c>
      <c r="F151" s="83"/>
      <c r="G151" s="61" t="s">
        <v>263</v>
      </c>
      <c r="H151" s="61"/>
      <c r="I151" s="61"/>
      <c r="J151" s="77"/>
      <c r="K151" s="83" t="s">
        <v>273</v>
      </c>
      <c r="L151" s="61"/>
      <c r="M151" s="47"/>
    </row>
    <row r="152" spans="1:13" ht="75.75" thickBot="1" x14ac:dyDescent="0.3">
      <c r="A152" s="69"/>
      <c r="B152" s="47"/>
      <c r="C152" s="69"/>
      <c r="D152" s="43" t="s">
        <v>434</v>
      </c>
      <c r="E152" s="77" t="s">
        <v>435</v>
      </c>
      <c r="F152" s="83"/>
      <c r="G152" s="61" t="s">
        <v>263</v>
      </c>
      <c r="H152" s="61"/>
      <c r="I152" s="61"/>
      <c r="J152" s="77" t="s">
        <v>436</v>
      </c>
      <c r="K152" s="83"/>
      <c r="L152" s="61"/>
      <c r="M152" s="47"/>
    </row>
    <row r="153" spans="1:13" ht="16.5" thickBot="1" x14ac:dyDescent="0.3">
      <c r="A153" s="31" t="s">
        <v>10</v>
      </c>
      <c r="B153" s="32"/>
      <c r="C153" s="33" t="s">
        <v>11</v>
      </c>
      <c r="D153" s="33" t="s">
        <v>12</v>
      </c>
      <c r="E153" s="33" t="s">
        <v>13</v>
      </c>
      <c r="F153" s="34" t="s">
        <v>14</v>
      </c>
      <c r="G153" s="35"/>
      <c r="H153" s="35"/>
      <c r="I153" s="35"/>
      <c r="J153" s="36"/>
      <c r="K153" s="34" t="s">
        <v>15</v>
      </c>
      <c r="L153" s="35"/>
      <c r="M153" s="36"/>
    </row>
    <row r="154" spans="1:13" x14ac:dyDescent="0.25">
      <c r="A154" s="37" t="s">
        <v>16</v>
      </c>
      <c r="B154" s="68" t="s">
        <v>17</v>
      </c>
      <c r="C154" s="72"/>
      <c r="D154" s="38"/>
      <c r="E154" s="73"/>
      <c r="F154" s="80" t="s">
        <v>18</v>
      </c>
      <c r="G154" s="39" t="s">
        <v>19</v>
      </c>
      <c r="H154" s="39" t="s">
        <v>20</v>
      </c>
      <c r="I154" s="39" t="s">
        <v>21</v>
      </c>
      <c r="J154" s="40" t="s">
        <v>22</v>
      </c>
      <c r="K154" s="80" t="s">
        <v>23</v>
      </c>
      <c r="L154" s="39" t="s">
        <v>24</v>
      </c>
      <c r="M154" s="40" t="s">
        <v>25</v>
      </c>
    </row>
    <row r="155" spans="1:13" ht="75" x14ac:dyDescent="0.25">
      <c r="A155" s="69"/>
      <c r="B155" s="47"/>
      <c r="C155" s="69"/>
      <c r="D155" s="43" t="s">
        <v>437</v>
      </c>
      <c r="E155" s="77" t="s">
        <v>438</v>
      </c>
      <c r="F155" s="83"/>
      <c r="G155" s="61" t="s">
        <v>259</v>
      </c>
      <c r="H155" s="61"/>
      <c r="I155" s="61" t="s">
        <v>263</v>
      </c>
      <c r="J155" s="77"/>
      <c r="K155" s="83" t="s">
        <v>273</v>
      </c>
      <c r="L155" s="61"/>
      <c r="M155" s="47"/>
    </row>
    <row r="156" spans="1:13" ht="90" x14ac:dyDescent="0.25">
      <c r="A156" s="69"/>
      <c r="B156" s="47"/>
      <c r="C156" s="69"/>
      <c r="D156" s="43" t="s">
        <v>439</v>
      </c>
      <c r="E156" s="77" t="s">
        <v>440</v>
      </c>
      <c r="F156" s="83"/>
      <c r="G156" s="61" t="s">
        <v>259</v>
      </c>
      <c r="H156" s="61"/>
      <c r="I156" s="61" t="s">
        <v>263</v>
      </c>
      <c r="J156" s="77"/>
      <c r="K156" s="83" t="s">
        <v>273</v>
      </c>
      <c r="L156" s="61"/>
      <c r="M156" s="47"/>
    </row>
    <row r="157" spans="1:13" ht="165" x14ac:dyDescent="0.25">
      <c r="A157" s="69"/>
      <c r="B157" s="47"/>
      <c r="C157" s="69"/>
      <c r="D157" s="43" t="s">
        <v>441</v>
      </c>
      <c r="E157" s="77" t="s">
        <v>442</v>
      </c>
      <c r="F157" s="83"/>
      <c r="G157" s="61" t="s">
        <v>259</v>
      </c>
      <c r="H157" s="61"/>
      <c r="I157" s="61" t="s">
        <v>263</v>
      </c>
      <c r="J157" s="77"/>
      <c r="K157" s="83" t="s">
        <v>273</v>
      </c>
      <c r="L157" s="61"/>
      <c r="M157" s="47"/>
    </row>
    <row r="158" spans="1:13" ht="15.75" thickBot="1" x14ac:dyDescent="0.3">
      <c r="A158" s="70" t="s">
        <v>445</v>
      </c>
      <c r="B158" s="71"/>
      <c r="C158" s="70"/>
      <c r="D158" s="78" t="s">
        <v>443</v>
      </c>
      <c r="E158" s="79"/>
      <c r="F158" s="84"/>
      <c r="G158" s="85"/>
      <c r="H158" s="85"/>
      <c r="I158" s="85"/>
      <c r="J158" s="79"/>
      <c r="K158" s="84"/>
      <c r="L158" s="85"/>
      <c r="M158" s="71"/>
    </row>
  </sheetData>
  <pageMargins left="0.70866141732283472" right="0.70866141732283472" top="0.74803149606299213" bottom="0.74803149606299213" header="0.31496062992125984" footer="0.31496062992125984"/>
  <pageSetup scale="66" fitToHeight="0" orientation="landscape" r:id="rId1"/>
  <rowBreaks count="11" manualBreakCount="11">
    <brk id="26" max="16383" man="1"/>
    <brk id="62" max="16383" man="1"/>
    <brk id="71" max="16383" man="1"/>
    <brk id="80" max="16383" man="1"/>
    <brk id="89" max="16383" man="1"/>
    <brk id="97" max="16383" man="1"/>
    <brk id="106" max="16383" man="1"/>
    <brk id="114" max="16383" man="1"/>
    <brk id="134" max="16383" man="1"/>
    <brk id="142" max="16383" man="1"/>
    <brk id="15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9"/>
  <sheetViews>
    <sheetView workbookViewId="0"/>
  </sheetViews>
  <sheetFormatPr defaultRowHeight="15" x14ac:dyDescent="0.25"/>
  <cols>
    <col min="3" max="3" width="12.42578125" bestFit="1" customWidth="1"/>
    <col min="4" max="4" width="9.85546875" bestFit="1" customWidth="1"/>
    <col min="5" max="5" width="7.42578125" bestFit="1" customWidth="1"/>
    <col min="6" max="6" width="12.42578125" bestFit="1" customWidth="1"/>
    <col min="7" max="7" width="23.5703125" bestFit="1" customWidth="1"/>
  </cols>
  <sheetData>
    <row r="1" spans="1:7" x14ac:dyDescent="0.25">
      <c r="A1" s="48" t="s">
        <v>0</v>
      </c>
    </row>
    <row r="3" spans="1:7" ht="15.75" x14ac:dyDescent="0.25">
      <c r="A3" s="4" t="s">
        <v>102</v>
      </c>
      <c r="B3" s="4"/>
      <c r="C3" s="4"/>
      <c r="D3" s="4"/>
      <c r="E3" s="4"/>
      <c r="F3" s="4"/>
      <c r="G3" s="4"/>
    </row>
    <row r="4" spans="1:7" ht="15.75" thickBot="1" x14ac:dyDescent="0.3"/>
    <row r="5" spans="1:7" x14ac:dyDescent="0.25">
      <c r="A5" s="49" t="s">
        <v>103</v>
      </c>
      <c r="B5" s="50" t="s">
        <v>104</v>
      </c>
      <c r="C5" s="50" t="s">
        <v>105</v>
      </c>
      <c r="D5" s="50" t="s">
        <v>106</v>
      </c>
      <c r="E5" s="50" t="s">
        <v>107</v>
      </c>
      <c r="F5" s="50" t="s">
        <v>108</v>
      </c>
      <c r="G5" s="51" t="s">
        <v>109</v>
      </c>
    </row>
    <row r="6" spans="1:7" x14ac:dyDescent="0.25">
      <c r="A6" s="41"/>
      <c r="B6" s="41"/>
      <c r="C6" s="41"/>
      <c r="D6" s="41">
        <v>0</v>
      </c>
      <c r="E6" s="41">
        <v>14.3</v>
      </c>
      <c r="F6" s="41"/>
      <c r="G6" s="41" t="s">
        <v>110</v>
      </c>
    </row>
    <row r="7" spans="1:7" x14ac:dyDescent="0.25">
      <c r="A7" s="41" t="s">
        <v>101</v>
      </c>
      <c r="B7" s="41" t="s">
        <v>111</v>
      </c>
      <c r="C7" s="41" t="s">
        <v>112</v>
      </c>
      <c r="D7" s="41">
        <v>14.3</v>
      </c>
      <c r="E7" s="41">
        <v>16.100000000000001</v>
      </c>
      <c r="F7" s="41">
        <f>E7-D7</f>
        <v>1.8000000000000007</v>
      </c>
      <c r="G7" s="41"/>
    </row>
    <row r="8" spans="1:7" x14ac:dyDescent="0.25">
      <c r="A8" s="41" t="s">
        <v>101</v>
      </c>
      <c r="B8" s="41" t="s">
        <v>113</v>
      </c>
      <c r="C8" s="41" t="s">
        <v>114</v>
      </c>
      <c r="D8" s="41">
        <v>16.100000000000001</v>
      </c>
      <c r="E8" s="41">
        <v>16.899999999999999</v>
      </c>
      <c r="F8" s="41">
        <f t="shared" ref="F8:F25" si="0">E8-D8</f>
        <v>0.79999999999999716</v>
      </c>
      <c r="G8" s="41"/>
    </row>
    <row r="9" spans="1:7" x14ac:dyDescent="0.25">
      <c r="A9" s="41" t="s">
        <v>101</v>
      </c>
      <c r="B9" s="41" t="s">
        <v>111</v>
      </c>
      <c r="C9" s="41" t="s">
        <v>115</v>
      </c>
      <c r="D9" s="41">
        <v>16.899999999999999</v>
      </c>
      <c r="E9" s="41">
        <v>18.899999999999999</v>
      </c>
      <c r="F9" s="41">
        <f t="shared" si="0"/>
        <v>2</v>
      </c>
      <c r="G9" s="41"/>
    </row>
    <row r="10" spans="1:7" x14ac:dyDescent="0.25">
      <c r="A10" s="41" t="s">
        <v>101</v>
      </c>
      <c r="B10" s="41" t="s">
        <v>113</v>
      </c>
      <c r="C10" s="41" t="s">
        <v>116</v>
      </c>
      <c r="D10" s="41">
        <v>18.899999999999999</v>
      </c>
      <c r="E10" s="41">
        <v>20.9</v>
      </c>
      <c r="F10" s="41">
        <f t="shared" si="0"/>
        <v>2</v>
      </c>
      <c r="G10" s="41"/>
    </row>
    <row r="11" spans="1:7" x14ac:dyDescent="0.25">
      <c r="A11" s="41" t="s">
        <v>101</v>
      </c>
      <c r="B11" s="41" t="s">
        <v>111</v>
      </c>
      <c r="C11" s="41" t="s">
        <v>117</v>
      </c>
      <c r="D11" s="41">
        <v>20.9</v>
      </c>
      <c r="E11" s="41">
        <v>22</v>
      </c>
      <c r="F11" s="41">
        <f t="shared" si="0"/>
        <v>1.1000000000000014</v>
      </c>
      <c r="G11" s="41"/>
    </row>
    <row r="12" spans="1:7" x14ac:dyDescent="0.25">
      <c r="A12" s="41" t="s">
        <v>101</v>
      </c>
      <c r="B12" s="41" t="s">
        <v>113</v>
      </c>
      <c r="C12" s="41" t="s">
        <v>118</v>
      </c>
      <c r="D12" s="41">
        <v>22</v>
      </c>
      <c r="E12" s="41">
        <v>23</v>
      </c>
      <c r="F12" s="41">
        <f t="shared" si="0"/>
        <v>1</v>
      </c>
      <c r="G12" s="41"/>
    </row>
    <row r="13" spans="1:7" x14ac:dyDescent="0.25">
      <c r="A13" s="41" t="s">
        <v>101</v>
      </c>
      <c r="B13" s="41" t="s">
        <v>111</v>
      </c>
      <c r="C13" s="41" t="s">
        <v>119</v>
      </c>
      <c r="D13" s="41">
        <v>23</v>
      </c>
      <c r="E13" s="41">
        <v>25</v>
      </c>
      <c r="F13" s="41">
        <f t="shared" si="0"/>
        <v>2</v>
      </c>
      <c r="G13" s="41"/>
    </row>
    <row r="14" spans="1:7" x14ac:dyDescent="0.25">
      <c r="A14" s="41" t="s">
        <v>101</v>
      </c>
      <c r="B14" s="41" t="s">
        <v>113</v>
      </c>
      <c r="C14" s="41" t="s">
        <v>120</v>
      </c>
      <c r="D14" s="41">
        <v>25</v>
      </c>
      <c r="E14" s="41">
        <v>27</v>
      </c>
      <c r="F14" s="41">
        <f t="shared" si="0"/>
        <v>2</v>
      </c>
      <c r="G14" s="41"/>
    </row>
    <row r="15" spans="1:7" x14ac:dyDescent="0.25">
      <c r="A15" s="41" t="s">
        <v>101</v>
      </c>
      <c r="B15" s="41" t="s">
        <v>111</v>
      </c>
      <c r="C15" s="41" t="s">
        <v>121</v>
      </c>
      <c r="D15" s="41">
        <v>27</v>
      </c>
      <c r="E15" s="41">
        <v>29</v>
      </c>
      <c r="F15" s="41">
        <f t="shared" si="0"/>
        <v>2</v>
      </c>
      <c r="G15" s="41"/>
    </row>
    <row r="16" spans="1:7" x14ac:dyDescent="0.25">
      <c r="A16" s="41" t="s">
        <v>101</v>
      </c>
      <c r="B16" s="41" t="s">
        <v>113</v>
      </c>
      <c r="C16" s="41" t="s">
        <v>122</v>
      </c>
      <c r="D16" s="41">
        <v>29</v>
      </c>
      <c r="E16" s="41">
        <v>30.8</v>
      </c>
      <c r="F16" s="41">
        <f t="shared" si="0"/>
        <v>1.8000000000000007</v>
      </c>
      <c r="G16" s="41"/>
    </row>
    <row r="17" spans="1:7" x14ac:dyDescent="0.25">
      <c r="A17" s="41" t="s">
        <v>101</v>
      </c>
      <c r="B17" s="41" t="s">
        <v>111</v>
      </c>
      <c r="C17" s="41" t="s">
        <v>123</v>
      </c>
      <c r="D17" s="41">
        <v>30.8</v>
      </c>
      <c r="E17" s="41">
        <v>32.5</v>
      </c>
      <c r="F17" s="41">
        <f t="shared" si="0"/>
        <v>1.6999999999999993</v>
      </c>
      <c r="G17" s="41"/>
    </row>
    <row r="18" spans="1:7" x14ac:dyDescent="0.25">
      <c r="A18" s="41" t="s">
        <v>101</v>
      </c>
      <c r="B18" s="41" t="s">
        <v>113</v>
      </c>
      <c r="C18" s="41" t="s">
        <v>124</v>
      </c>
      <c r="D18" s="41">
        <v>32.5</v>
      </c>
      <c r="E18" s="41">
        <v>33</v>
      </c>
      <c r="F18" s="41">
        <f t="shared" si="0"/>
        <v>0.5</v>
      </c>
      <c r="G18" s="41"/>
    </row>
    <row r="19" spans="1:7" x14ac:dyDescent="0.25">
      <c r="A19" s="41" t="s">
        <v>101</v>
      </c>
      <c r="B19" s="41" t="s">
        <v>111</v>
      </c>
      <c r="C19" s="41" t="s">
        <v>125</v>
      </c>
      <c r="D19" s="41">
        <v>33</v>
      </c>
      <c r="E19" s="41">
        <v>33.5</v>
      </c>
      <c r="F19" s="41">
        <f t="shared" si="0"/>
        <v>0.5</v>
      </c>
      <c r="G19" s="41"/>
    </row>
    <row r="20" spans="1:7" x14ac:dyDescent="0.25">
      <c r="A20" s="41" t="s">
        <v>101</v>
      </c>
      <c r="B20" s="41" t="s">
        <v>113</v>
      </c>
      <c r="C20" s="41" t="s">
        <v>126</v>
      </c>
      <c r="D20" s="41">
        <v>33.5</v>
      </c>
      <c r="E20" s="41">
        <v>34</v>
      </c>
      <c r="F20" s="41">
        <f t="shared" si="0"/>
        <v>0.5</v>
      </c>
      <c r="G20" s="41"/>
    </row>
    <row r="21" spans="1:7" x14ac:dyDescent="0.25">
      <c r="A21" s="41" t="s">
        <v>101</v>
      </c>
      <c r="B21" s="41" t="s">
        <v>111</v>
      </c>
      <c r="C21" s="41" t="s">
        <v>127</v>
      </c>
      <c r="D21" s="41">
        <v>34</v>
      </c>
      <c r="E21" s="41">
        <v>35</v>
      </c>
      <c r="F21" s="41">
        <f t="shared" si="0"/>
        <v>1</v>
      </c>
      <c r="G21" s="41"/>
    </row>
    <row r="22" spans="1:7" x14ac:dyDescent="0.25">
      <c r="A22" s="41" t="s">
        <v>101</v>
      </c>
      <c r="B22" s="41" t="s">
        <v>113</v>
      </c>
      <c r="C22" s="41" t="s">
        <v>128</v>
      </c>
      <c r="D22" s="41">
        <v>35</v>
      </c>
      <c r="E22" s="41">
        <v>36.299999999999997</v>
      </c>
      <c r="F22" s="41">
        <f t="shared" si="0"/>
        <v>1.2999999999999972</v>
      </c>
      <c r="G22" s="41"/>
    </row>
    <row r="23" spans="1:7" x14ac:dyDescent="0.25">
      <c r="A23" s="41" t="s">
        <v>101</v>
      </c>
      <c r="B23" s="41" t="s">
        <v>111</v>
      </c>
      <c r="C23" s="41" t="s">
        <v>129</v>
      </c>
      <c r="D23" s="41">
        <v>36.299999999999997</v>
      </c>
      <c r="E23" s="41">
        <v>37.799999999999997</v>
      </c>
      <c r="F23" s="41">
        <f t="shared" si="0"/>
        <v>1.5</v>
      </c>
      <c r="G23" s="41"/>
    </row>
    <row r="24" spans="1:7" x14ac:dyDescent="0.25">
      <c r="A24" s="41" t="s">
        <v>101</v>
      </c>
      <c r="B24" s="41" t="s">
        <v>113</v>
      </c>
      <c r="C24" s="41" t="s">
        <v>130</v>
      </c>
      <c r="D24" s="41">
        <v>37.799999999999997</v>
      </c>
      <c r="E24" s="41">
        <v>39.799999999999997</v>
      </c>
      <c r="F24" s="41">
        <f t="shared" si="0"/>
        <v>2</v>
      </c>
      <c r="G24" s="41"/>
    </row>
    <row r="25" spans="1:7" x14ac:dyDescent="0.25">
      <c r="A25" s="57" t="s">
        <v>101</v>
      </c>
      <c r="B25" s="57" t="s">
        <v>111</v>
      </c>
      <c r="C25" s="57" t="s">
        <v>131</v>
      </c>
      <c r="D25" s="57">
        <v>37.799999999999997</v>
      </c>
      <c r="E25" s="57">
        <v>39.799999999999997</v>
      </c>
      <c r="F25" s="57">
        <f t="shared" si="0"/>
        <v>2</v>
      </c>
      <c r="G25" s="57" t="s">
        <v>132</v>
      </c>
    </row>
    <row r="26" spans="1:7" x14ac:dyDescent="0.25">
      <c r="A26" s="86" t="s">
        <v>101</v>
      </c>
      <c r="B26" s="86" t="s">
        <v>113</v>
      </c>
      <c r="C26" s="86" t="s">
        <v>133</v>
      </c>
      <c r="D26" s="86"/>
      <c r="E26" s="86"/>
      <c r="F26" s="86"/>
      <c r="G26" s="86" t="s">
        <v>134</v>
      </c>
    </row>
    <row r="27" spans="1:7" x14ac:dyDescent="0.25">
      <c r="A27" s="55" t="s">
        <v>101</v>
      </c>
      <c r="B27" s="55" t="s">
        <v>111</v>
      </c>
      <c r="C27" s="55" t="s">
        <v>135</v>
      </c>
      <c r="D27" s="55"/>
      <c r="E27" s="55"/>
      <c r="F27" s="55"/>
      <c r="G27" s="55" t="s">
        <v>136</v>
      </c>
    </row>
    <row r="28" spans="1:7" x14ac:dyDescent="0.25">
      <c r="A28" s="41" t="s">
        <v>101</v>
      </c>
      <c r="B28" s="41" t="s">
        <v>113</v>
      </c>
      <c r="C28" s="41" t="s">
        <v>137</v>
      </c>
      <c r="D28" s="41">
        <v>39.799999999999997</v>
      </c>
      <c r="E28" s="41">
        <v>41.6</v>
      </c>
      <c r="F28" s="41">
        <f>E28-D28</f>
        <v>1.8000000000000043</v>
      </c>
      <c r="G28" s="41"/>
    </row>
    <row r="29" spans="1:7" x14ac:dyDescent="0.25">
      <c r="A29" s="41" t="s">
        <v>101</v>
      </c>
      <c r="B29" s="41" t="s">
        <v>111</v>
      </c>
      <c r="C29" s="41" t="s">
        <v>138</v>
      </c>
      <c r="D29" s="41">
        <v>41.6</v>
      </c>
      <c r="E29" s="41">
        <v>43</v>
      </c>
      <c r="F29" s="41">
        <f t="shared" ref="F29:F92" si="1">E29-D29</f>
        <v>1.3999999999999986</v>
      </c>
      <c r="G29" s="41"/>
    </row>
    <row r="30" spans="1:7" x14ac:dyDescent="0.25">
      <c r="A30" s="41" t="s">
        <v>101</v>
      </c>
      <c r="B30" s="41" t="s">
        <v>113</v>
      </c>
      <c r="C30" s="41" t="s">
        <v>139</v>
      </c>
      <c r="D30" s="41">
        <v>43</v>
      </c>
      <c r="E30" s="41">
        <v>45.1</v>
      </c>
      <c r="F30" s="41">
        <f t="shared" si="1"/>
        <v>2.1000000000000014</v>
      </c>
      <c r="G30" s="41"/>
    </row>
    <row r="31" spans="1:7" x14ac:dyDescent="0.25">
      <c r="A31" s="41" t="s">
        <v>101</v>
      </c>
      <c r="B31" s="41" t="s">
        <v>111</v>
      </c>
      <c r="C31" s="41" t="s">
        <v>140</v>
      </c>
      <c r="D31" s="41">
        <v>45.1</v>
      </c>
      <c r="E31" s="41">
        <v>47.1</v>
      </c>
      <c r="F31" s="41">
        <f t="shared" si="1"/>
        <v>2</v>
      </c>
      <c r="G31" s="41"/>
    </row>
    <row r="32" spans="1:7" x14ac:dyDescent="0.25">
      <c r="A32" s="41" t="s">
        <v>101</v>
      </c>
      <c r="B32" s="41" t="s">
        <v>113</v>
      </c>
      <c r="C32" s="41" t="s">
        <v>141</v>
      </c>
      <c r="D32" s="41">
        <v>47.1</v>
      </c>
      <c r="E32" s="41">
        <v>48.1</v>
      </c>
      <c r="F32" s="41">
        <f t="shared" si="1"/>
        <v>1</v>
      </c>
      <c r="G32" s="41"/>
    </row>
    <row r="33" spans="1:7" x14ac:dyDescent="0.25">
      <c r="A33" s="41" t="s">
        <v>101</v>
      </c>
      <c r="B33" s="41" t="s">
        <v>111</v>
      </c>
      <c r="C33" s="41" t="s">
        <v>142</v>
      </c>
      <c r="D33" s="41">
        <v>48.1</v>
      </c>
      <c r="E33" s="41">
        <v>49.4</v>
      </c>
      <c r="F33" s="41">
        <f t="shared" si="1"/>
        <v>1.2999999999999972</v>
      </c>
      <c r="G33" s="41"/>
    </row>
    <row r="34" spans="1:7" x14ac:dyDescent="0.25">
      <c r="A34" s="41" t="s">
        <v>101</v>
      </c>
      <c r="B34" s="41" t="s">
        <v>113</v>
      </c>
      <c r="C34" s="41" t="s">
        <v>143</v>
      </c>
      <c r="D34" s="41">
        <v>49.4</v>
      </c>
      <c r="E34" s="41">
        <v>50.2</v>
      </c>
      <c r="F34" s="41">
        <f t="shared" si="1"/>
        <v>0.80000000000000426</v>
      </c>
      <c r="G34" s="41"/>
    </row>
    <row r="35" spans="1:7" x14ac:dyDescent="0.25">
      <c r="A35" s="41" t="s">
        <v>101</v>
      </c>
      <c r="B35" s="41" t="s">
        <v>111</v>
      </c>
      <c r="C35" s="41" t="s">
        <v>144</v>
      </c>
      <c r="D35" s="41">
        <v>50.2</v>
      </c>
      <c r="E35" s="41">
        <v>51.6</v>
      </c>
      <c r="F35" s="41">
        <f t="shared" si="1"/>
        <v>1.3999999999999986</v>
      </c>
      <c r="G35" s="41"/>
    </row>
    <row r="36" spans="1:7" x14ac:dyDescent="0.25">
      <c r="A36" s="41" t="s">
        <v>101</v>
      </c>
      <c r="B36" s="41" t="s">
        <v>113</v>
      </c>
      <c r="C36" s="41" t="s">
        <v>145</v>
      </c>
      <c r="D36" s="41">
        <v>51.6</v>
      </c>
      <c r="E36" s="41">
        <v>53.6</v>
      </c>
      <c r="F36" s="41">
        <f t="shared" si="1"/>
        <v>2</v>
      </c>
      <c r="G36" s="41"/>
    </row>
    <row r="37" spans="1:7" x14ac:dyDescent="0.25">
      <c r="A37" s="41" t="s">
        <v>101</v>
      </c>
      <c r="B37" s="41" t="s">
        <v>111</v>
      </c>
      <c r="C37" s="41" t="s">
        <v>146</v>
      </c>
      <c r="D37" s="41">
        <v>53.6</v>
      </c>
      <c r="E37" s="41">
        <v>55.3</v>
      </c>
      <c r="F37" s="41">
        <f t="shared" si="1"/>
        <v>1.6999999999999957</v>
      </c>
      <c r="G37" s="41"/>
    </row>
    <row r="38" spans="1:7" x14ac:dyDescent="0.25">
      <c r="A38" s="41" t="s">
        <v>101</v>
      </c>
      <c r="B38" s="41" t="s">
        <v>113</v>
      </c>
      <c r="C38" s="41" t="s">
        <v>147</v>
      </c>
      <c r="D38" s="41">
        <v>55.3</v>
      </c>
      <c r="E38" s="41">
        <v>55.6</v>
      </c>
      <c r="F38" s="41">
        <f t="shared" si="1"/>
        <v>0.30000000000000426</v>
      </c>
      <c r="G38" s="41"/>
    </row>
    <row r="39" spans="1:7" x14ac:dyDescent="0.25">
      <c r="A39" s="41" t="s">
        <v>101</v>
      </c>
      <c r="B39" s="41" t="s">
        <v>111</v>
      </c>
      <c r="C39" s="41" t="s">
        <v>148</v>
      </c>
      <c r="D39" s="41">
        <v>55.6</v>
      </c>
      <c r="E39" s="41">
        <v>56.7</v>
      </c>
      <c r="F39" s="41">
        <f t="shared" si="1"/>
        <v>1.1000000000000014</v>
      </c>
      <c r="G39" s="41"/>
    </row>
    <row r="40" spans="1:7" x14ac:dyDescent="0.25">
      <c r="A40" s="41" t="s">
        <v>101</v>
      </c>
      <c r="B40" s="41" t="s">
        <v>113</v>
      </c>
      <c r="C40" s="41" t="s">
        <v>149</v>
      </c>
      <c r="D40" s="41">
        <v>56.7</v>
      </c>
      <c r="E40" s="41">
        <v>58</v>
      </c>
      <c r="F40" s="41">
        <f t="shared" si="1"/>
        <v>1.2999999999999972</v>
      </c>
      <c r="G40" s="41"/>
    </row>
    <row r="41" spans="1:7" x14ac:dyDescent="0.25">
      <c r="A41" s="41" t="s">
        <v>101</v>
      </c>
      <c r="B41" s="41" t="s">
        <v>111</v>
      </c>
      <c r="C41" s="41" t="s">
        <v>150</v>
      </c>
      <c r="D41" s="41">
        <v>58</v>
      </c>
      <c r="E41" s="41">
        <v>59.4</v>
      </c>
      <c r="F41" s="41">
        <f t="shared" si="1"/>
        <v>1.3999999999999986</v>
      </c>
      <c r="G41" s="41"/>
    </row>
    <row r="42" spans="1:7" x14ac:dyDescent="0.25">
      <c r="A42" s="41" t="s">
        <v>101</v>
      </c>
      <c r="B42" s="41" t="s">
        <v>113</v>
      </c>
      <c r="C42" s="41" t="s">
        <v>151</v>
      </c>
      <c r="D42" s="41">
        <v>59.4</v>
      </c>
      <c r="E42" s="41">
        <v>61.14</v>
      </c>
      <c r="F42" s="41">
        <f t="shared" si="1"/>
        <v>1.740000000000002</v>
      </c>
      <c r="G42" s="41"/>
    </row>
    <row r="43" spans="1:7" x14ac:dyDescent="0.25">
      <c r="A43" s="41" t="s">
        <v>101</v>
      </c>
      <c r="B43" s="41" t="s">
        <v>111</v>
      </c>
      <c r="C43" s="41" t="s">
        <v>152</v>
      </c>
      <c r="D43" s="41">
        <v>61.14</v>
      </c>
      <c r="E43" s="41">
        <v>63</v>
      </c>
      <c r="F43" s="41">
        <f t="shared" si="1"/>
        <v>1.8599999999999994</v>
      </c>
      <c r="G43" s="41"/>
    </row>
    <row r="44" spans="1:7" x14ac:dyDescent="0.25">
      <c r="A44" s="41" t="s">
        <v>101</v>
      </c>
      <c r="B44" s="41" t="s">
        <v>113</v>
      </c>
      <c r="C44" s="41" t="s">
        <v>153</v>
      </c>
      <c r="D44" s="41">
        <v>63</v>
      </c>
      <c r="E44" s="41">
        <v>64.41</v>
      </c>
      <c r="F44" s="41">
        <f t="shared" si="1"/>
        <v>1.4099999999999966</v>
      </c>
      <c r="G44" s="41"/>
    </row>
    <row r="45" spans="1:7" x14ac:dyDescent="0.25">
      <c r="A45" s="41" t="s">
        <v>101</v>
      </c>
      <c r="B45" s="41" t="s">
        <v>111</v>
      </c>
      <c r="C45" s="41" t="s">
        <v>154</v>
      </c>
      <c r="D45" s="41">
        <v>64.41</v>
      </c>
      <c r="E45" s="41">
        <v>66</v>
      </c>
      <c r="F45" s="41">
        <f t="shared" si="1"/>
        <v>1.5900000000000034</v>
      </c>
      <c r="G45" s="41"/>
    </row>
    <row r="46" spans="1:7" x14ac:dyDescent="0.25">
      <c r="A46" s="41" t="s">
        <v>101</v>
      </c>
      <c r="B46" s="41" t="s">
        <v>113</v>
      </c>
      <c r="C46" s="41" t="s">
        <v>155</v>
      </c>
      <c r="D46" s="41">
        <v>66</v>
      </c>
      <c r="E46" s="41">
        <v>67.45</v>
      </c>
      <c r="F46" s="41">
        <f t="shared" si="1"/>
        <v>1.4500000000000028</v>
      </c>
      <c r="G46" s="41"/>
    </row>
    <row r="47" spans="1:7" x14ac:dyDescent="0.25">
      <c r="A47" s="41" t="s">
        <v>101</v>
      </c>
      <c r="B47" s="41" t="s">
        <v>111</v>
      </c>
      <c r="C47" s="41" t="s">
        <v>156</v>
      </c>
      <c r="D47" s="41">
        <v>67.45</v>
      </c>
      <c r="E47" s="41">
        <v>69</v>
      </c>
      <c r="F47" s="41">
        <f t="shared" si="1"/>
        <v>1.5499999999999972</v>
      </c>
      <c r="G47" s="41"/>
    </row>
    <row r="48" spans="1:7" x14ac:dyDescent="0.25">
      <c r="A48" s="41" t="s">
        <v>101</v>
      </c>
      <c r="B48" s="41" t="s">
        <v>113</v>
      </c>
      <c r="C48" s="41" t="s">
        <v>157</v>
      </c>
      <c r="D48" s="41">
        <v>69</v>
      </c>
      <c r="E48" s="41">
        <v>70.94</v>
      </c>
      <c r="F48" s="41">
        <f t="shared" si="1"/>
        <v>1.9399999999999977</v>
      </c>
      <c r="G48" s="41"/>
    </row>
    <row r="49" spans="1:7" x14ac:dyDescent="0.25">
      <c r="A49" s="41" t="s">
        <v>101</v>
      </c>
      <c r="B49" s="41" t="s">
        <v>111</v>
      </c>
      <c r="C49" s="41" t="s">
        <v>158</v>
      </c>
      <c r="D49" s="41">
        <v>70.94</v>
      </c>
      <c r="E49" s="41">
        <v>73</v>
      </c>
      <c r="F49" s="41">
        <f t="shared" si="1"/>
        <v>2.0600000000000023</v>
      </c>
      <c r="G49" s="41"/>
    </row>
    <row r="50" spans="1:7" x14ac:dyDescent="0.25">
      <c r="A50" s="41" t="s">
        <v>101</v>
      </c>
      <c r="B50" s="41" t="s">
        <v>113</v>
      </c>
      <c r="C50" s="41" t="s">
        <v>159</v>
      </c>
      <c r="D50" s="41">
        <v>73</v>
      </c>
      <c r="E50" s="41">
        <v>75</v>
      </c>
      <c r="F50" s="41">
        <f t="shared" si="1"/>
        <v>2</v>
      </c>
      <c r="G50" s="41"/>
    </row>
    <row r="51" spans="1:7" x14ac:dyDescent="0.25">
      <c r="A51" s="41" t="s">
        <v>101</v>
      </c>
      <c r="B51" s="41" t="s">
        <v>111</v>
      </c>
      <c r="C51" s="41" t="s">
        <v>160</v>
      </c>
      <c r="D51" s="41">
        <v>75</v>
      </c>
      <c r="E51" s="41">
        <v>76.099999999999994</v>
      </c>
      <c r="F51" s="41">
        <f t="shared" si="1"/>
        <v>1.0999999999999943</v>
      </c>
      <c r="G51" s="41"/>
    </row>
    <row r="52" spans="1:7" x14ac:dyDescent="0.25">
      <c r="A52" s="41" t="s">
        <v>101</v>
      </c>
      <c r="B52" s="41" t="s">
        <v>113</v>
      </c>
      <c r="C52" s="41" t="s">
        <v>161</v>
      </c>
      <c r="D52" s="41">
        <v>76.099999999999994</v>
      </c>
      <c r="E52" s="41">
        <v>78</v>
      </c>
      <c r="F52" s="41">
        <f t="shared" si="1"/>
        <v>1.9000000000000057</v>
      </c>
      <c r="G52" s="41"/>
    </row>
    <row r="53" spans="1:7" x14ac:dyDescent="0.25">
      <c r="A53" s="41" t="s">
        <v>101</v>
      </c>
      <c r="B53" s="41" t="s">
        <v>111</v>
      </c>
      <c r="C53" s="41" t="s">
        <v>162</v>
      </c>
      <c r="D53" s="41">
        <v>78</v>
      </c>
      <c r="E53" s="41">
        <v>79.680000000000007</v>
      </c>
      <c r="F53" s="41">
        <f t="shared" si="1"/>
        <v>1.6800000000000068</v>
      </c>
      <c r="G53" s="41"/>
    </row>
    <row r="54" spans="1:7" x14ac:dyDescent="0.25">
      <c r="A54" s="41" t="s">
        <v>101</v>
      </c>
      <c r="B54" s="41" t="s">
        <v>113</v>
      </c>
      <c r="C54" s="41" t="s">
        <v>163</v>
      </c>
      <c r="D54" s="41">
        <v>79.680000000000007</v>
      </c>
      <c r="E54" s="41">
        <v>81</v>
      </c>
      <c r="F54" s="41">
        <f t="shared" si="1"/>
        <v>1.3199999999999932</v>
      </c>
      <c r="G54" s="41"/>
    </row>
    <row r="55" spans="1:7" x14ac:dyDescent="0.25">
      <c r="A55" s="41" t="s">
        <v>101</v>
      </c>
      <c r="B55" s="41" t="s">
        <v>111</v>
      </c>
      <c r="C55" s="41" t="s">
        <v>164</v>
      </c>
      <c r="D55" s="41">
        <v>81</v>
      </c>
      <c r="E55" s="41">
        <v>82.57</v>
      </c>
      <c r="F55" s="41">
        <f t="shared" si="1"/>
        <v>1.5699999999999932</v>
      </c>
      <c r="G55" s="41"/>
    </row>
    <row r="56" spans="1:7" x14ac:dyDescent="0.25">
      <c r="A56" s="41" t="s">
        <v>101</v>
      </c>
      <c r="B56" s="41" t="s">
        <v>113</v>
      </c>
      <c r="C56" s="41" t="s">
        <v>165</v>
      </c>
      <c r="D56" s="41">
        <v>82.57</v>
      </c>
      <c r="E56" s="41">
        <v>84</v>
      </c>
      <c r="F56" s="41">
        <f t="shared" si="1"/>
        <v>1.4300000000000068</v>
      </c>
      <c r="G56" s="41"/>
    </row>
    <row r="57" spans="1:7" x14ac:dyDescent="0.25">
      <c r="A57" s="41" t="s">
        <v>101</v>
      </c>
      <c r="B57" s="41" t="s">
        <v>111</v>
      </c>
      <c r="C57" s="41" t="s">
        <v>166</v>
      </c>
      <c r="D57" s="41">
        <v>84</v>
      </c>
      <c r="E57" s="41">
        <v>85.85</v>
      </c>
      <c r="F57" s="41">
        <f t="shared" si="1"/>
        <v>1.8499999999999943</v>
      </c>
      <c r="G57" s="41"/>
    </row>
    <row r="58" spans="1:7" x14ac:dyDescent="0.25">
      <c r="A58" s="41" t="s">
        <v>101</v>
      </c>
      <c r="B58" s="41" t="s">
        <v>113</v>
      </c>
      <c r="C58" s="41" t="s">
        <v>167</v>
      </c>
      <c r="D58" s="41">
        <v>85.85</v>
      </c>
      <c r="E58" s="41">
        <v>87.79</v>
      </c>
      <c r="F58" s="41">
        <f t="shared" si="1"/>
        <v>1.9400000000000119</v>
      </c>
      <c r="G58" s="41"/>
    </row>
    <row r="59" spans="1:7" x14ac:dyDescent="0.25">
      <c r="A59" s="41" t="s">
        <v>101</v>
      </c>
      <c r="B59" s="41" t="s">
        <v>111</v>
      </c>
      <c r="C59" s="41" t="s">
        <v>168</v>
      </c>
      <c r="D59" s="41">
        <v>87.79</v>
      </c>
      <c r="E59" s="41">
        <v>89.68</v>
      </c>
      <c r="F59" s="41">
        <f t="shared" si="1"/>
        <v>1.8900000000000006</v>
      </c>
      <c r="G59" s="41"/>
    </row>
    <row r="60" spans="1:7" x14ac:dyDescent="0.25">
      <c r="A60" s="41" t="s">
        <v>101</v>
      </c>
      <c r="B60" s="41" t="s">
        <v>113</v>
      </c>
      <c r="C60" s="41" t="s">
        <v>169</v>
      </c>
      <c r="D60" s="41">
        <v>89.68</v>
      </c>
      <c r="E60" s="41">
        <v>91.73</v>
      </c>
      <c r="F60" s="41">
        <f t="shared" si="1"/>
        <v>2.0499999999999972</v>
      </c>
      <c r="G60" s="41"/>
    </row>
    <row r="61" spans="1:7" x14ac:dyDescent="0.25">
      <c r="A61" s="41" t="s">
        <v>101</v>
      </c>
      <c r="B61" s="41" t="s">
        <v>111</v>
      </c>
      <c r="C61" s="41" t="s">
        <v>170</v>
      </c>
      <c r="D61" s="41">
        <v>91.73</v>
      </c>
      <c r="E61" s="41">
        <v>93.8</v>
      </c>
      <c r="F61" s="41">
        <f t="shared" si="1"/>
        <v>2.0699999999999932</v>
      </c>
      <c r="G61" s="41"/>
    </row>
    <row r="62" spans="1:7" x14ac:dyDescent="0.25">
      <c r="A62" s="41" t="s">
        <v>101</v>
      </c>
      <c r="B62" s="41" t="s">
        <v>113</v>
      </c>
      <c r="C62" s="41" t="s">
        <v>171</v>
      </c>
      <c r="D62" s="41">
        <v>93.8</v>
      </c>
      <c r="E62" s="41">
        <v>94.49</v>
      </c>
      <c r="F62" s="41">
        <f t="shared" si="1"/>
        <v>0.68999999999999773</v>
      </c>
      <c r="G62" s="41"/>
    </row>
    <row r="63" spans="1:7" x14ac:dyDescent="0.25">
      <c r="A63" s="41" t="s">
        <v>101</v>
      </c>
      <c r="B63" s="41" t="s">
        <v>111</v>
      </c>
      <c r="C63" s="41" t="s">
        <v>172</v>
      </c>
      <c r="D63" s="41">
        <v>94.49</v>
      </c>
      <c r="E63" s="41">
        <v>96.34</v>
      </c>
      <c r="F63" s="41">
        <f t="shared" si="1"/>
        <v>1.8500000000000085</v>
      </c>
      <c r="G63" s="41"/>
    </row>
    <row r="64" spans="1:7" x14ac:dyDescent="0.25">
      <c r="A64" s="57" t="s">
        <v>101</v>
      </c>
      <c r="B64" s="57" t="s">
        <v>113</v>
      </c>
      <c r="C64" s="57" t="s">
        <v>173</v>
      </c>
      <c r="D64" s="57">
        <v>94.49</v>
      </c>
      <c r="E64" s="57">
        <v>96.34</v>
      </c>
      <c r="F64" s="57">
        <f t="shared" si="1"/>
        <v>1.8500000000000085</v>
      </c>
      <c r="G64" s="57" t="s">
        <v>174</v>
      </c>
    </row>
    <row r="65" spans="1:7" x14ac:dyDescent="0.25">
      <c r="A65" s="56" t="s">
        <v>101</v>
      </c>
      <c r="B65" s="56" t="s">
        <v>111</v>
      </c>
      <c r="C65" s="56" t="s">
        <v>175</v>
      </c>
      <c r="D65" s="56"/>
      <c r="E65" s="56"/>
      <c r="F65" s="56">
        <f t="shared" si="1"/>
        <v>0</v>
      </c>
      <c r="G65" s="56" t="s">
        <v>176</v>
      </c>
    </row>
    <row r="66" spans="1:7" x14ac:dyDescent="0.25">
      <c r="A66" s="55" t="s">
        <v>101</v>
      </c>
      <c r="B66" s="55" t="s">
        <v>113</v>
      </c>
      <c r="C66" s="55" t="s">
        <v>177</v>
      </c>
      <c r="D66" s="55"/>
      <c r="E66" s="55"/>
      <c r="F66" s="55">
        <f t="shared" si="1"/>
        <v>0</v>
      </c>
      <c r="G66" s="55" t="s">
        <v>178</v>
      </c>
    </row>
    <row r="67" spans="1:7" x14ac:dyDescent="0.25">
      <c r="A67" s="41" t="s">
        <v>101</v>
      </c>
      <c r="B67" s="41" t="s">
        <v>111</v>
      </c>
      <c r="C67" s="41" t="s">
        <v>179</v>
      </c>
      <c r="D67" s="41">
        <v>96.34</v>
      </c>
      <c r="E67" s="41">
        <v>98</v>
      </c>
      <c r="F67" s="41">
        <f t="shared" si="1"/>
        <v>1.6599999999999966</v>
      </c>
      <c r="G67" s="41"/>
    </row>
    <row r="68" spans="1:7" x14ac:dyDescent="0.25">
      <c r="A68" s="41" t="s">
        <v>101</v>
      </c>
      <c r="B68" s="41" t="s">
        <v>113</v>
      </c>
      <c r="C68" s="41" t="s">
        <v>180</v>
      </c>
      <c r="D68" s="41">
        <v>98</v>
      </c>
      <c r="E68" s="41">
        <v>99.75</v>
      </c>
      <c r="F68" s="41">
        <f t="shared" si="1"/>
        <v>1.75</v>
      </c>
      <c r="G68" s="41"/>
    </row>
    <row r="69" spans="1:7" x14ac:dyDescent="0.25">
      <c r="A69" s="41" t="s">
        <v>101</v>
      </c>
      <c r="B69" s="41" t="s">
        <v>111</v>
      </c>
      <c r="C69" s="41" t="s">
        <v>181</v>
      </c>
      <c r="D69" s="41">
        <v>99.75</v>
      </c>
      <c r="E69" s="41">
        <v>101.64</v>
      </c>
      <c r="F69" s="41">
        <f t="shared" si="1"/>
        <v>1.8900000000000006</v>
      </c>
      <c r="G69" s="41"/>
    </row>
    <row r="70" spans="1:7" x14ac:dyDescent="0.25">
      <c r="A70" s="41" t="s">
        <v>101</v>
      </c>
      <c r="B70" s="41" t="s">
        <v>113</v>
      </c>
      <c r="C70" s="41" t="s">
        <v>182</v>
      </c>
      <c r="D70" s="41">
        <v>101.64</v>
      </c>
      <c r="E70" s="41">
        <v>103.04</v>
      </c>
      <c r="F70" s="41">
        <f t="shared" si="1"/>
        <v>1.4000000000000057</v>
      </c>
      <c r="G70" s="41"/>
    </row>
    <row r="71" spans="1:7" x14ac:dyDescent="0.25">
      <c r="A71" s="41" t="s">
        <v>101</v>
      </c>
      <c r="B71" s="41" t="s">
        <v>111</v>
      </c>
      <c r="C71" s="41" t="s">
        <v>183</v>
      </c>
      <c r="D71" s="41">
        <v>103.04</v>
      </c>
      <c r="E71" s="41">
        <v>105</v>
      </c>
      <c r="F71" s="41">
        <f t="shared" si="1"/>
        <v>1.9599999999999937</v>
      </c>
      <c r="G71" s="41"/>
    </row>
    <row r="72" spans="1:7" x14ac:dyDescent="0.25">
      <c r="A72" s="41" t="s">
        <v>101</v>
      </c>
      <c r="B72" s="41" t="s">
        <v>113</v>
      </c>
      <c r="C72" s="41" t="s">
        <v>184</v>
      </c>
      <c r="D72" s="41">
        <v>105</v>
      </c>
      <c r="E72" s="41">
        <v>106.85</v>
      </c>
      <c r="F72" s="41">
        <f t="shared" si="1"/>
        <v>1.8499999999999943</v>
      </c>
      <c r="G72" s="41"/>
    </row>
    <row r="73" spans="1:7" x14ac:dyDescent="0.25">
      <c r="A73" s="41" t="s">
        <v>101</v>
      </c>
      <c r="B73" s="41" t="s">
        <v>111</v>
      </c>
      <c r="C73" s="41" t="s">
        <v>185</v>
      </c>
      <c r="D73" s="41">
        <v>106.85</v>
      </c>
      <c r="E73" s="41">
        <v>108.17</v>
      </c>
      <c r="F73" s="41">
        <f t="shared" si="1"/>
        <v>1.3200000000000074</v>
      </c>
      <c r="G73" s="41"/>
    </row>
    <row r="74" spans="1:7" x14ac:dyDescent="0.25">
      <c r="A74" s="41" t="s">
        <v>101</v>
      </c>
      <c r="B74" s="41" t="s">
        <v>113</v>
      </c>
      <c r="C74" s="41" t="s">
        <v>186</v>
      </c>
      <c r="D74" s="41">
        <v>108.17</v>
      </c>
      <c r="E74" s="41">
        <v>109.57</v>
      </c>
      <c r="F74" s="41">
        <f t="shared" si="1"/>
        <v>1.3999999999999915</v>
      </c>
      <c r="G74" s="41"/>
    </row>
    <row r="75" spans="1:7" x14ac:dyDescent="0.25">
      <c r="A75" s="41" t="s">
        <v>101</v>
      </c>
      <c r="B75" s="41" t="s">
        <v>111</v>
      </c>
      <c r="C75" s="41" t="s">
        <v>187</v>
      </c>
      <c r="D75" s="41">
        <v>109.57</v>
      </c>
      <c r="E75" s="41">
        <v>111</v>
      </c>
      <c r="F75" s="41">
        <f t="shared" si="1"/>
        <v>1.4300000000000068</v>
      </c>
      <c r="G75" s="41"/>
    </row>
    <row r="76" spans="1:7" x14ac:dyDescent="0.25">
      <c r="A76" s="41" t="s">
        <v>101</v>
      </c>
      <c r="B76" s="41" t="s">
        <v>113</v>
      </c>
      <c r="C76" s="41" t="s">
        <v>188</v>
      </c>
      <c r="D76" s="41">
        <v>111</v>
      </c>
      <c r="E76" s="41">
        <v>113.38</v>
      </c>
      <c r="F76" s="41">
        <f t="shared" si="1"/>
        <v>2.3799999999999955</v>
      </c>
      <c r="G76" s="41"/>
    </row>
    <row r="77" spans="1:7" x14ac:dyDescent="0.25">
      <c r="A77" s="41" t="s">
        <v>101</v>
      </c>
      <c r="B77" s="41" t="s">
        <v>111</v>
      </c>
      <c r="C77" s="41" t="s">
        <v>189</v>
      </c>
      <c r="D77" s="41">
        <v>113.38</v>
      </c>
      <c r="E77" s="41">
        <v>115.15</v>
      </c>
      <c r="F77" s="41">
        <f t="shared" si="1"/>
        <v>1.7700000000000102</v>
      </c>
      <c r="G77" s="41"/>
    </row>
    <row r="78" spans="1:7" x14ac:dyDescent="0.25">
      <c r="A78" s="41" t="s">
        <v>101</v>
      </c>
      <c r="B78" s="41" t="s">
        <v>113</v>
      </c>
      <c r="C78" s="41" t="s">
        <v>190</v>
      </c>
      <c r="D78" s="41">
        <v>115.15</v>
      </c>
      <c r="E78" s="41">
        <v>116.19</v>
      </c>
      <c r="F78" s="41">
        <f t="shared" si="1"/>
        <v>1.039999999999992</v>
      </c>
      <c r="G78" s="41"/>
    </row>
    <row r="79" spans="1:7" x14ac:dyDescent="0.25">
      <c r="A79" s="41" t="s">
        <v>101</v>
      </c>
      <c r="B79" s="41" t="s">
        <v>111</v>
      </c>
      <c r="C79" s="41" t="s">
        <v>191</v>
      </c>
      <c r="D79" s="41">
        <v>116.19</v>
      </c>
      <c r="E79" s="41">
        <v>118.23</v>
      </c>
      <c r="F79" s="41">
        <f t="shared" si="1"/>
        <v>2.0400000000000063</v>
      </c>
      <c r="G79" s="41"/>
    </row>
    <row r="80" spans="1:7" x14ac:dyDescent="0.25">
      <c r="A80" s="41" t="s">
        <v>101</v>
      </c>
      <c r="B80" s="41" t="s">
        <v>113</v>
      </c>
      <c r="C80" s="41" t="s">
        <v>192</v>
      </c>
      <c r="D80" s="41">
        <v>118.23</v>
      </c>
      <c r="E80" s="41">
        <v>120</v>
      </c>
      <c r="F80" s="41">
        <f t="shared" si="1"/>
        <v>1.769999999999996</v>
      </c>
      <c r="G80" s="41"/>
    </row>
    <row r="81" spans="1:7" x14ac:dyDescent="0.25">
      <c r="A81" s="41" t="s">
        <v>101</v>
      </c>
      <c r="B81" s="41" t="s">
        <v>111</v>
      </c>
      <c r="C81" s="41" t="s">
        <v>193</v>
      </c>
      <c r="D81" s="41">
        <v>120</v>
      </c>
      <c r="E81" s="41">
        <v>121.92</v>
      </c>
      <c r="F81" s="41">
        <f t="shared" si="1"/>
        <v>1.9200000000000017</v>
      </c>
      <c r="G81" s="41"/>
    </row>
    <row r="82" spans="1:7" x14ac:dyDescent="0.25">
      <c r="A82" s="41" t="s">
        <v>101</v>
      </c>
      <c r="B82" s="41" t="s">
        <v>113</v>
      </c>
      <c r="C82" s="41" t="s">
        <v>194</v>
      </c>
      <c r="D82" s="41">
        <v>121.92</v>
      </c>
      <c r="E82" s="41">
        <v>123.05</v>
      </c>
      <c r="F82" s="41">
        <f t="shared" si="1"/>
        <v>1.1299999999999955</v>
      </c>
      <c r="G82" s="41"/>
    </row>
    <row r="83" spans="1:7" x14ac:dyDescent="0.25">
      <c r="A83" s="41" t="s">
        <v>101</v>
      </c>
      <c r="B83" s="41" t="s">
        <v>111</v>
      </c>
      <c r="C83" s="41" t="s">
        <v>195</v>
      </c>
      <c r="D83" s="41">
        <v>123.05</v>
      </c>
      <c r="E83" s="41">
        <v>124.91</v>
      </c>
      <c r="F83" s="41">
        <f t="shared" si="1"/>
        <v>1.8599999999999994</v>
      </c>
      <c r="G83" s="41"/>
    </row>
    <row r="84" spans="1:7" x14ac:dyDescent="0.25">
      <c r="A84" s="41" t="s">
        <v>101</v>
      </c>
      <c r="B84" s="41" t="s">
        <v>113</v>
      </c>
      <c r="C84" s="41" t="s">
        <v>196</v>
      </c>
      <c r="D84" s="41">
        <v>124.91</v>
      </c>
      <c r="E84" s="41">
        <v>126.86</v>
      </c>
      <c r="F84" s="41">
        <f t="shared" si="1"/>
        <v>1.9500000000000028</v>
      </c>
      <c r="G84" s="41"/>
    </row>
    <row r="85" spans="1:7" x14ac:dyDescent="0.25">
      <c r="A85" s="41" t="s">
        <v>101</v>
      </c>
      <c r="B85" s="41" t="s">
        <v>111</v>
      </c>
      <c r="C85" s="41" t="s">
        <v>197</v>
      </c>
      <c r="D85" s="41">
        <v>126.86</v>
      </c>
      <c r="E85" s="41">
        <v>128.69</v>
      </c>
      <c r="F85" s="41">
        <f t="shared" si="1"/>
        <v>1.8299999999999983</v>
      </c>
      <c r="G85" s="41"/>
    </row>
    <row r="86" spans="1:7" x14ac:dyDescent="0.25">
      <c r="A86" s="41" t="s">
        <v>101</v>
      </c>
      <c r="B86" s="41" t="s">
        <v>113</v>
      </c>
      <c r="C86" s="41" t="s">
        <v>198</v>
      </c>
      <c r="D86" s="41">
        <v>128.69</v>
      </c>
      <c r="E86" s="41">
        <v>130.30000000000001</v>
      </c>
      <c r="F86" s="41">
        <f t="shared" si="1"/>
        <v>1.6100000000000136</v>
      </c>
      <c r="G86" s="41"/>
    </row>
    <row r="87" spans="1:7" x14ac:dyDescent="0.25">
      <c r="A87" s="41" t="s">
        <v>101</v>
      </c>
      <c r="B87" s="41" t="s">
        <v>111</v>
      </c>
      <c r="C87" s="41" t="s">
        <v>199</v>
      </c>
      <c r="D87" s="41">
        <v>130.30000000000001</v>
      </c>
      <c r="E87" s="41">
        <v>132</v>
      </c>
      <c r="F87" s="41">
        <f t="shared" si="1"/>
        <v>1.6999999999999886</v>
      </c>
      <c r="G87" s="41"/>
    </row>
    <row r="88" spans="1:7" x14ac:dyDescent="0.25">
      <c r="A88" s="41" t="s">
        <v>101</v>
      </c>
      <c r="B88" s="41" t="s">
        <v>113</v>
      </c>
      <c r="C88" s="41" t="s">
        <v>200</v>
      </c>
      <c r="D88" s="41">
        <v>132</v>
      </c>
      <c r="E88" s="41">
        <v>134</v>
      </c>
      <c r="F88" s="41">
        <f t="shared" si="1"/>
        <v>2</v>
      </c>
      <c r="G88" s="41"/>
    </row>
    <row r="89" spans="1:7" x14ac:dyDescent="0.25">
      <c r="A89" s="41" t="s">
        <v>101</v>
      </c>
      <c r="B89" s="41" t="s">
        <v>111</v>
      </c>
      <c r="C89" s="41" t="s">
        <v>201</v>
      </c>
      <c r="D89" s="41">
        <v>134</v>
      </c>
      <c r="E89" s="41">
        <v>135.9</v>
      </c>
      <c r="F89" s="41">
        <f t="shared" si="1"/>
        <v>1.9000000000000057</v>
      </c>
      <c r="G89" s="41"/>
    </row>
    <row r="90" spans="1:7" x14ac:dyDescent="0.25">
      <c r="A90" s="41" t="s">
        <v>101</v>
      </c>
      <c r="B90" s="41" t="s">
        <v>113</v>
      </c>
      <c r="C90" s="41" t="s">
        <v>202</v>
      </c>
      <c r="D90" s="41">
        <v>135.9</v>
      </c>
      <c r="E90" s="41">
        <v>138</v>
      </c>
      <c r="F90" s="41">
        <f t="shared" si="1"/>
        <v>2.0999999999999943</v>
      </c>
      <c r="G90" s="41"/>
    </row>
    <row r="91" spans="1:7" x14ac:dyDescent="0.25">
      <c r="A91" s="41" t="s">
        <v>101</v>
      </c>
      <c r="B91" s="41" t="s">
        <v>111</v>
      </c>
      <c r="C91" s="41" t="s">
        <v>203</v>
      </c>
      <c r="D91" s="41">
        <v>138</v>
      </c>
      <c r="E91" s="41">
        <v>139.74</v>
      </c>
      <c r="F91" s="41">
        <f t="shared" si="1"/>
        <v>1.7400000000000091</v>
      </c>
      <c r="G91" s="41"/>
    </row>
    <row r="92" spans="1:7" x14ac:dyDescent="0.25">
      <c r="A92" s="41" t="s">
        <v>101</v>
      </c>
      <c r="B92" s="41" t="s">
        <v>113</v>
      </c>
      <c r="C92" s="41" t="s">
        <v>204</v>
      </c>
      <c r="D92" s="41">
        <v>139.74</v>
      </c>
      <c r="E92" s="41">
        <v>141.75</v>
      </c>
      <c r="F92" s="41">
        <f t="shared" si="1"/>
        <v>2.0099999999999909</v>
      </c>
      <c r="G92" s="41"/>
    </row>
    <row r="93" spans="1:7" x14ac:dyDescent="0.25">
      <c r="A93" s="41" t="s">
        <v>101</v>
      </c>
      <c r="B93" s="41" t="s">
        <v>111</v>
      </c>
      <c r="C93" s="41" t="s">
        <v>205</v>
      </c>
      <c r="D93" s="41">
        <v>141.75</v>
      </c>
      <c r="E93" s="41">
        <v>143.37</v>
      </c>
      <c r="F93" s="41">
        <f t="shared" ref="F93:F129" si="2">E93-D93</f>
        <v>1.6200000000000045</v>
      </c>
      <c r="G93" s="41"/>
    </row>
    <row r="94" spans="1:7" x14ac:dyDescent="0.25">
      <c r="A94" s="41" t="s">
        <v>101</v>
      </c>
      <c r="B94" s="41" t="s">
        <v>113</v>
      </c>
      <c r="C94" s="41" t="s">
        <v>206</v>
      </c>
      <c r="D94" s="41">
        <v>143.37</v>
      </c>
      <c r="E94" s="41">
        <v>145.30000000000001</v>
      </c>
      <c r="F94" s="41">
        <f t="shared" si="2"/>
        <v>1.9300000000000068</v>
      </c>
      <c r="G94" s="41"/>
    </row>
    <row r="95" spans="1:7" x14ac:dyDescent="0.25">
      <c r="A95" s="41" t="s">
        <v>101</v>
      </c>
      <c r="B95" s="41" t="s">
        <v>111</v>
      </c>
      <c r="C95" s="41" t="s">
        <v>207</v>
      </c>
      <c r="D95" s="41">
        <v>145.30000000000001</v>
      </c>
      <c r="E95" s="41">
        <v>147</v>
      </c>
      <c r="F95" s="41">
        <f t="shared" si="2"/>
        <v>1.6999999999999886</v>
      </c>
      <c r="G95" s="41"/>
    </row>
    <row r="96" spans="1:7" x14ac:dyDescent="0.25">
      <c r="A96" s="41" t="s">
        <v>101</v>
      </c>
      <c r="B96" s="41" t="s">
        <v>113</v>
      </c>
      <c r="C96" s="41" t="s">
        <v>208</v>
      </c>
      <c r="D96" s="41">
        <v>147</v>
      </c>
      <c r="E96" s="41">
        <v>148.83000000000001</v>
      </c>
      <c r="F96" s="41">
        <f t="shared" si="2"/>
        <v>1.8300000000000125</v>
      </c>
      <c r="G96" s="41"/>
    </row>
    <row r="97" spans="1:7" x14ac:dyDescent="0.25">
      <c r="A97" s="41" t="s">
        <v>101</v>
      </c>
      <c r="B97" s="41" t="s">
        <v>111</v>
      </c>
      <c r="C97" s="41" t="s">
        <v>209</v>
      </c>
      <c r="D97" s="41">
        <v>148.83000000000001</v>
      </c>
      <c r="E97" s="41">
        <v>150.44</v>
      </c>
      <c r="F97" s="41">
        <f t="shared" si="2"/>
        <v>1.6099999999999852</v>
      </c>
      <c r="G97" s="41"/>
    </row>
    <row r="98" spans="1:7" x14ac:dyDescent="0.25">
      <c r="A98" s="41" t="s">
        <v>101</v>
      </c>
      <c r="B98" s="41" t="s">
        <v>113</v>
      </c>
      <c r="C98" s="41" t="s">
        <v>210</v>
      </c>
      <c r="D98" s="41">
        <v>150.44</v>
      </c>
      <c r="E98" s="41">
        <v>151.78</v>
      </c>
      <c r="F98" s="41">
        <f t="shared" si="2"/>
        <v>1.3400000000000034</v>
      </c>
      <c r="G98" s="41"/>
    </row>
    <row r="99" spans="1:7" x14ac:dyDescent="0.25">
      <c r="A99" s="41" t="s">
        <v>101</v>
      </c>
      <c r="B99" s="41" t="s">
        <v>111</v>
      </c>
      <c r="C99" s="41" t="s">
        <v>211</v>
      </c>
      <c r="D99" s="41">
        <v>151.78</v>
      </c>
      <c r="E99" s="41">
        <v>153.6</v>
      </c>
      <c r="F99" s="41">
        <f t="shared" si="2"/>
        <v>1.8199999999999932</v>
      </c>
      <c r="G99" s="41"/>
    </row>
    <row r="100" spans="1:7" x14ac:dyDescent="0.25">
      <c r="A100" s="41" t="s">
        <v>101</v>
      </c>
      <c r="B100" s="41" t="s">
        <v>113</v>
      </c>
      <c r="C100" s="41" t="s">
        <v>212</v>
      </c>
      <c r="D100" s="41">
        <v>153.6</v>
      </c>
      <c r="E100" s="41">
        <v>155.44</v>
      </c>
      <c r="F100" s="41">
        <f t="shared" si="2"/>
        <v>1.8400000000000034</v>
      </c>
      <c r="G100" s="41"/>
    </row>
    <row r="101" spans="1:7" x14ac:dyDescent="0.25">
      <c r="A101" s="41" t="s">
        <v>101</v>
      </c>
      <c r="B101" s="41" t="s">
        <v>111</v>
      </c>
      <c r="C101" s="41" t="s">
        <v>213</v>
      </c>
      <c r="D101" s="41">
        <v>155.44</v>
      </c>
      <c r="E101" s="41">
        <v>157.16</v>
      </c>
      <c r="F101" s="41">
        <f t="shared" si="2"/>
        <v>1.7199999999999989</v>
      </c>
      <c r="G101" s="41"/>
    </row>
    <row r="102" spans="1:7" x14ac:dyDescent="0.25">
      <c r="A102" s="41" t="s">
        <v>101</v>
      </c>
      <c r="B102" s="41" t="s">
        <v>113</v>
      </c>
      <c r="C102" s="41" t="s">
        <v>214</v>
      </c>
      <c r="D102" s="41">
        <v>157.16</v>
      </c>
      <c r="E102" s="41">
        <v>159</v>
      </c>
      <c r="F102" s="41">
        <f t="shared" si="2"/>
        <v>1.8400000000000034</v>
      </c>
      <c r="G102" s="41"/>
    </row>
    <row r="103" spans="1:7" x14ac:dyDescent="0.25">
      <c r="A103" s="57" t="s">
        <v>101</v>
      </c>
      <c r="B103" s="57" t="s">
        <v>111</v>
      </c>
      <c r="C103" s="57" t="s">
        <v>215</v>
      </c>
      <c r="D103" s="57">
        <v>157.16</v>
      </c>
      <c r="E103" s="57">
        <v>159</v>
      </c>
      <c r="F103" s="57">
        <f t="shared" si="2"/>
        <v>1.8400000000000034</v>
      </c>
      <c r="G103" s="57" t="s">
        <v>174</v>
      </c>
    </row>
    <row r="104" spans="1:7" x14ac:dyDescent="0.25">
      <c r="A104" s="56" t="s">
        <v>101</v>
      </c>
      <c r="B104" s="56" t="s">
        <v>113</v>
      </c>
      <c r="C104" s="56" t="s">
        <v>216</v>
      </c>
      <c r="D104" s="56"/>
      <c r="E104" s="56"/>
      <c r="F104" s="56">
        <f t="shared" si="2"/>
        <v>0</v>
      </c>
      <c r="G104" s="56" t="s">
        <v>217</v>
      </c>
    </row>
    <row r="105" spans="1:7" x14ac:dyDescent="0.25">
      <c r="A105" s="55" t="s">
        <v>101</v>
      </c>
      <c r="B105" s="55" t="s">
        <v>111</v>
      </c>
      <c r="C105" s="55" t="s">
        <v>218</v>
      </c>
      <c r="D105" s="55"/>
      <c r="E105" s="55"/>
      <c r="F105" s="55">
        <f t="shared" si="2"/>
        <v>0</v>
      </c>
      <c r="G105" s="55" t="s">
        <v>219</v>
      </c>
    </row>
    <row r="106" spans="1:7" x14ac:dyDescent="0.25">
      <c r="A106" s="41" t="s">
        <v>101</v>
      </c>
      <c r="B106" s="41" t="s">
        <v>113</v>
      </c>
      <c r="C106" s="41" t="s">
        <v>220</v>
      </c>
      <c r="D106" s="41">
        <v>159</v>
      </c>
      <c r="E106" s="41">
        <v>161</v>
      </c>
      <c r="F106" s="41">
        <f t="shared" si="2"/>
        <v>2</v>
      </c>
      <c r="G106" s="41"/>
    </row>
    <row r="107" spans="1:7" x14ac:dyDescent="0.25">
      <c r="A107" s="41" t="s">
        <v>101</v>
      </c>
      <c r="B107" s="41" t="s">
        <v>111</v>
      </c>
      <c r="C107" s="41" t="s">
        <v>221</v>
      </c>
      <c r="D107" s="41">
        <v>161</v>
      </c>
      <c r="E107" s="41">
        <v>162</v>
      </c>
      <c r="F107" s="41">
        <f t="shared" si="2"/>
        <v>1</v>
      </c>
      <c r="G107" s="41"/>
    </row>
    <row r="108" spans="1:7" x14ac:dyDescent="0.25">
      <c r="A108" s="41" t="s">
        <v>101</v>
      </c>
      <c r="B108" s="41" t="s">
        <v>113</v>
      </c>
      <c r="C108" s="41" t="s">
        <v>222</v>
      </c>
      <c r="D108" s="41">
        <v>162</v>
      </c>
      <c r="E108" s="41">
        <v>163.55000000000001</v>
      </c>
      <c r="F108" s="41">
        <f t="shared" si="2"/>
        <v>1.5500000000000114</v>
      </c>
      <c r="G108" s="41"/>
    </row>
    <row r="109" spans="1:7" x14ac:dyDescent="0.25">
      <c r="A109" s="41" t="s">
        <v>101</v>
      </c>
      <c r="B109" s="41" t="s">
        <v>111</v>
      </c>
      <c r="C109" s="41" t="s">
        <v>223</v>
      </c>
      <c r="D109" s="41">
        <v>163.55000000000001</v>
      </c>
      <c r="E109" s="41">
        <v>166.56</v>
      </c>
      <c r="F109" s="41">
        <f t="shared" si="2"/>
        <v>3.0099999999999909</v>
      </c>
      <c r="G109" s="41"/>
    </row>
    <row r="110" spans="1:7" x14ac:dyDescent="0.25">
      <c r="A110" s="41" t="s">
        <v>101</v>
      </c>
      <c r="B110" s="41" t="s">
        <v>113</v>
      </c>
      <c r="C110" s="41" t="s">
        <v>224</v>
      </c>
      <c r="D110" s="41">
        <v>166.56</v>
      </c>
      <c r="E110" s="41">
        <v>168.66</v>
      </c>
      <c r="F110" s="41">
        <f t="shared" si="2"/>
        <v>2.0999999999999943</v>
      </c>
      <c r="G110" s="41"/>
    </row>
    <row r="111" spans="1:7" x14ac:dyDescent="0.25">
      <c r="A111" s="41" t="s">
        <v>101</v>
      </c>
      <c r="B111" s="41" t="s">
        <v>111</v>
      </c>
      <c r="C111" s="41" t="s">
        <v>225</v>
      </c>
      <c r="D111" s="41">
        <v>168.66</v>
      </c>
      <c r="E111" s="41">
        <v>172.14</v>
      </c>
      <c r="F111" s="41">
        <f t="shared" si="2"/>
        <v>3.4799999999999898</v>
      </c>
      <c r="G111" s="41"/>
    </row>
    <row r="112" spans="1:7" x14ac:dyDescent="0.25">
      <c r="A112" s="41" t="s">
        <v>101</v>
      </c>
      <c r="B112" s="41" t="s">
        <v>113</v>
      </c>
      <c r="C112" s="41" t="s">
        <v>226</v>
      </c>
      <c r="D112" s="41">
        <v>172.14</v>
      </c>
      <c r="E112" s="41">
        <v>174.08</v>
      </c>
      <c r="F112" s="41">
        <f t="shared" si="2"/>
        <v>1.9400000000000261</v>
      </c>
      <c r="G112" s="41"/>
    </row>
    <row r="113" spans="1:7" x14ac:dyDescent="0.25">
      <c r="A113" s="41" t="s">
        <v>101</v>
      </c>
      <c r="B113" s="41" t="s">
        <v>111</v>
      </c>
      <c r="C113" s="41" t="s">
        <v>227</v>
      </c>
      <c r="D113" s="41">
        <v>174.08</v>
      </c>
      <c r="E113" s="41">
        <v>175.35</v>
      </c>
      <c r="F113" s="41">
        <f t="shared" si="2"/>
        <v>1.2699999999999818</v>
      </c>
      <c r="G113" s="41"/>
    </row>
    <row r="114" spans="1:7" x14ac:dyDescent="0.25">
      <c r="A114" s="41" t="s">
        <v>101</v>
      </c>
      <c r="B114" s="41" t="s">
        <v>113</v>
      </c>
      <c r="C114" s="41" t="s">
        <v>228</v>
      </c>
      <c r="D114" s="41">
        <v>175.35</v>
      </c>
      <c r="E114" s="41">
        <v>177</v>
      </c>
      <c r="F114" s="41">
        <f t="shared" si="2"/>
        <v>1.6500000000000057</v>
      </c>
      <c r="G114" s="41"/>
    </row>
    <row r="115" spans="1:7" x14ac:dyDescent="0.25">
      <c r="A115" s="41" t="s">
        <v>101</v>
      </c>
      <c r="B115" s="41" t="s">
        <v>111</v>
      </c>
      <c r="C115" s="41" t="s">
        <v>229</v>
      </c>
      <c r="D115" s="41">
        <v>177</v>
      </c>
      <c r="E115" s="41">
        <v>178.59</v>
      </c>
      <c r="F115" s="41">
        <f t="shared" si="2"/>
        <v>1.5900000000000034</v>
      </c>
      <c r="G115" s="41"/>
    </row>
    <row r="116" spans="1:7" x14ac:dyDescent="0.25">
      <c r="A116" s="41" t="s">
        <v>101</v>
      </c>
      <c r="B116" s="41" t="s">
        <v>113</v>
      </c>
      <c r="C116" s="41" t="s">
        <v>230</v>
      </c>
      <c r="D116" s="41">
        <v>178.59</v>
      </c>
      <c r="E116" s="41">
        <v>179.85</v>
      </c>
      <c r="F116" s="41">
        <f t="shared" si="2"/>
        <v>1.2599999999999909</v>
      </c>
      <c r="G116" s="41"/>
    </row>
    <row r="117" spans="1:7" x14ac:dyDescent="0.25">
      <c r="A117" s="41" t="s">
        <v>101</v>
      </c>
      <c r="B117" s="41" t="s">
        <v>111</v>
      </c>
      <c r="C117" s="41" t="s">
        <v>231</v>
      </c>
      <c r="D117" s="41">
        <v>179.85</v>
      </c>
      <c r="E117" s="41">
        <v>181.6</v>
      </c>
      <c r="F117" s="41">
        <f t="shared" si="2"/>
        <v>1.75</v>
      </c>
      <c r="G117" s="41"/>
    </row>
    <row r="118" spans="1:7" x14ac:dyDescent="0.25">
      <c r="A118" s="41" t="s">
        <v>101</v>
      </c>
      <c r="B118" s="41" t="s">
        <v>113</v>
      </c>
      <c r="C118" s="41" t="s">
        <v>232</v>
      </c>
      <c r="D118" s="41">
        <v>181.6</v>
      </c>
      <c r="E118" s="41">
        <v>182.7</v>
      </c>
      <c r="F118" s="41">
        <f t="shared" si="2"/>
        <v>1.0999999999999943</v>
      </c>
      <c r="G118" s="41"/>
    </row>
    <row r="119" spans="1:7" x14ac:dyDescent="0.25">
      <c r="A119" s="41" t="s">
        <v>101</v>
      </c>
      <c r="B119" s="41" t="s">
        <v>111</v>
      </c>
      <c r="C119" s="41" t="s">
        <v>233</v>
      </c>
      <c r="D119" s="41">
        <v>182.7</v>
      </c>
      <c r="E119" s="41">
        <v>184.51</v>
      </c>
      <c r="F119" s="41">
        <f t="shared" si="2"/>
        <v>1.8100000000000023</v>
      </c>
      <c r="G119" s="41"/>
    </row>
    <row r="120" spans="1:7" x14ac:dyDescent="0.25">
      <c r="A120" s="41" t="s">
        <v>101</v>
      </c>
      <c r="B120" s="41" t="s">
        <v>113</v>
      </c>
      <c r="C120" s="41" t="s">
        <v>234</v>
      </c>
      <c r="D120" s="41">
        <v>184.51</v>
      </c>
      <c r="E120" s="41">
        <v>186</v>
      </c>
      <c r="F120" s="41">
        <f t="shared" si="2"/>
        <v>1.4900000000000091</v>
      </c>
      <c r="G120" s="41"/>
    </row>
    <row r="121" spans="1:7" x14ac:dyDescent="0.25">
      <c r="A121" s="41" t="s">
        <v>101</v>
      </c>
      <c r="B121" s="41" t="s">
        <v>111</v>
      </c>
      <c r="C121" s="41" t="s">
        <v>235</v>
      </c>
      <c r="D121" s="41">
        <v>186</v>
      </c>
      <c r="E121" s="41">
        <v>187.64</v>
      </c>
      <c r="F121" s="41">
        <f t="shared" si="2"/>
        <v>1.6399999999999864</v>
      </c>
      <c r="G121" s="41"/>
    </row>
    <row r="122" spans="1:7" x14ac:dyDescent="0.25">
      <c r="A122" s="41" t="s">
        <v>101</v>
      </c>
      <c r="B122" s="41" t="s">
        <v>113</v>
      </c>
      <c r="C122" s="41" t="s">
        <v>236</v>
      </c>
      <c r="D122" s="41">
        <v>187.64</v>
      </c>
      <c r="E122" s="41">
        <v>188.46</v>
      </c>
      <c r="F122" s="41">
        <f t="shared" si="2"/>
        <v>0.8200000000000216</v>
      </c>
      <c r="G122" s="41"/>
    </row>
    <row r="123" spans="1:7" x14ac:dyDescent="0.25">
      <c r="A123" s="41" t="s">
        <v>101</v>
      </c>
      <c r="B123" s="41" t="s">
        <v>111</v>
      </c>
      <c r="C123" s="41" t="s">
        <v>237</v>
      </c>
      <c r="D123" s="41">
        <v>188.46</v>
      </c>
      <c r="E123" s="41">
        <v>189.85</v>
      </c>
      <c r="F123" s="41">
        <f t="shared" si="2"/>
        <v>1.3899999999999864</v>
      </c>
      <c r="G123" s="41"/>
    </row>
    <row r="124" spans="1:7" x14ac:dyDescent="0.25">
      <c r="A124" s="41" t="s">
        <v>101</v>
      </c>
      <c r="B124" s="41" t="s">
        <v>113</v>
      </c>
      <c r="C124" s="41" t="s">
        <v>238</v>
      </c>
      <c r="D124" s="41">
        <v>189.85</v>
      </c>
      <c r="E124" s="41">
        <v>191.48</v>
      </c>
      <c r="F124" s="41">
        <f t="shared" si="2"/>
        <v>1.6299999999999955</v>
      </c>
      <c r="G124" s="41"/>
    </row>
    <row r="125" spans="1:7" x14ac:dyDescent="0.25">
      <c r="A125" s="41" t="s">
        <v>101</v>
      </c>
      <c r="B125" s="41" t="s">
        <v>111</v>
      </c>
      <c r="C125" s="41" t="s">
        <v>239</v>
      </c>
      <c r="D125" s="41">
        <v>191.48</v>
      </c>
      <c r="E125" s="41">
        <v>193.37</v>
      </c>
      <c r="F125" s="41">
        <f t="shared" si="2"/>
        <v>1.8900000000000148</v>
      </c>
      <c r="G125" s="41"/>
    </row>
    <row r="126" spans="1:7" x14ac:dyDescent="0.25">
      <c r="A126" s="41" t="s">
        <v>101</v>
      </c>
      <c r="B126" s="41" t="s">
        <v>113</v>
      </c>
      <c r="C126" s="41" t="s">
        <v>240</v>
      </c>
      <c r="D126" s="41">
        <v>193.37</v>
      </c>
      <c r="E126" s="41">
        <v>195.2</v>
      </c>
      <c r="F126" s="41">
        <f t="shared" si="2"/>
        <v>1.8299999999999841</v>
      </c>
      <c r="G126" s="41"/>
    </row>
    <row r="127" spans="1:7" x14ac:dyDescent="0.25">
      <c r="A127" s="41" t="s">
        <v>101</v>
      </c>
      <c r="B127" s="41" t="s">
        <v>111</v>
      </c>
      <c r="C127" s="41" t="s">
        <v>241</v>
      </c>
      <c r="D127" s="41">
        <v>195.2</v>
      </c>
      <c r="E127" s="41">
        <v>197.19</v>
      </c>
      <c r="F127" s="41">
        <f t="shared" si="2"/>
        <v>1.9900000000000091</v>
      </c>
      <c r="G127" s="41"/>
    </row>
    <row r="128" spans="1:7" x14ac:dyDescent="0.25">
      <c r="A128" s="41" t="s">
        <v>101</v>
      </c>
      <c r="B128" s="41" t="s">
        <v>113</v>
      </c>
      <c r="C128" s="41" t="s">
        <v>242</v>
      </c>
      <c r="D128" s="41">
        <v>197.19</v>
      </c>
      <c r="E128" s="41">
        <v>199.11</v>
      </c>
      <c r="F128" s="41">
        <f t="shared" si="2"/>
        <v>1.9200000000000159</v>
      </c>
      <c r="G128" s="41"/>
    </row>
    <row r="129" spans="1:7" x14ac:dyDescent="0.25">
      <c r="A129" s="41" t="s">
        <v>101</v>
      </c>
      <c r="B129" s="41" t="s">
        <v>111</v>
      </c>
      <c r="C129" s="41" t="s">
        <v>243</v>
      </c>
      <c r="D129" s="41">
        <v>199.11</v>
      </c>
      <c r="E129" s="41">
        <v>201</v>
      </c>
      <c r="F129" s="41">
        <f t="shared" si="2"/>
        <v>1.8899999999999864</v>
      </c>
      <c r="G129" s="41"/>
    </row>
  </sheetData>
  <pageMargins left="0.70866141732283472" right="0.70866141732283472" top="0.74803149606299213" bottom="0.74803149606299213" header="0.31496062992125984" footer="0.31496062992125984"/>
  <pageSetup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
  <sheetViews>
    <sheetView workbookViewId="0"/>
  </sheetViews>
  <sheetFormatPr defaultRowHeight="15" x14ac:dyDescent="0.25"/>
  <cols>
    <col min="3" max="3" width="12.42578125" bestFit="1" customWidth="1"/>
    <col min="4" max="4" width="9.85546875" bestFit="1" customWidth="1"/>
    <col min="6" max="6" width="12.42578125" bestFit="1" customWidth="1"/>
    <col min="9" max="9" width="44.42578125" bestFit="1" customWidth="1"/>
  </cols>
  <sheetData>
    <row r="1" spans="1:9" ht="18.75" x14ac:dyDescent="0.3">
      <c r="A1" s="58" t="s">
        <v>255</v>
      </c>
    </row>
    <row r="2" spans="1:9" ht="19.5" thickBot="1" x14ac:dyDescent="0.35">
      <c r="A2" s="58" t="s">
        <v>251</v>
      </c>
    </row>
    <row r="3" spans="1:9" ht="18.75" x14ac:dyDescent="0.3">
      <c r="A3" s="58" t="s">
        <v>252</v>
      </c>
      <c r="G3" s="105" t="s">
        <v>246</v>
      </c>
      <c r="H3" s="106" t="s">
        <v>253</v>
      </c>
      <c r="I3" s="87" t="s">
        <v>446</v>
      </c>
    </row>
    <row r="4" spans="1:9" ht="15.75" thickBot="1" x14ac:dyDescent="0.3">
      <c r="G4" s="107" t="s">
        <v>247</v>
      </c>
      <c r="H4" s="88" t="s">
        <v>254</v>
      </c>
      <c r="I4" s="47"/>
    </row>
    <row r="5" spans="1:9" ht="15.75" thickBot="1" x14ac:dyDescent="0.3">
      <c r="A5" s="62" t="s">
        <v>103</v>
      </c>
      <c r="B5" s="63" t="s">
        <v>104</v>
      </c>
      <c r="C5" s="63" t="s">
        <v>447</v>
      </c>
      <c r="D5" s="63" t="s">
        <v>106</v>
      </c>
      <c r="E5" s="63" t="s">
        <v>107</v>
      </c>
      <c r="F5" s="64" t="s">
        <v>108</v>
      </c>
      <c r="G5" s="120" t="s">
        <v>248</v>
      </c>
      <c r="H5" s="121" t="s">
        <v>246</v>
      </c>
      <c r="I5" s="122"/>
    </row>
    <row r="6" spans="1:9" ht="15.75" thickTop="1" x14ac:dyDescent="0.25">
      <c r="A6" s="96"/>
      <c r="B6" s="45"/>
      <c r="C6" s="24"/>
      <c r="D6" s="45"/>
      <c r="E6" s="24"/>
      <c r="F6" s="46"/>
      <c r="G6" s="96"/>
      <c r="H6" s="45"/>
      <c r="I6" s="46"/>
    </row>
    <row r="7" spans="1:9" x14ac:dyDescent="0.25">
      <c r="A7" s="97" t="s">
        <v>101</v>
      </c>
      <c r="B7" s="53" t="s">
        <v>111</v>
      </c>
      <c r="C7" s="53" t="s">
        <v>185</v>
      </c>
      <c r="D7" s="53">
        <v>106.85</v>
      </c>
      <c r="E7" s="53">
        <v>108.17</v>
      </c>
      <c r="F7" s="54">
        <f t="shared" ref="F7:F14" si="0">E7-D7</f>
        <v>1.3200000000000074</v>
      </c>
      <c r="G7" s="108">
        <v>0.629</v>
      </c>
      <c r="H7" s="89">
        <f>F7*G7</f>
        <v>0.83028000000000468</v>
      </c>
      <c r="I7" s="98"/>
    </row>
    <row r="8" spans="1:9" x14ac:dyDescent="0.25">
      <c r="A8" s="97" t="s">
        <v>101</v>
      </c>
      <c r="B8" s="53" t="s">
        <v>113</v>
      </c>
      <c r="C8" s="53" t="s">
        <v>186</v>
      </c>
      <c r="D8" s="53">
        <v>108.17</v>
      </c>
      <c r="E8" s="53">
        <v>109.57</v>
      </c>
      <c r="F8" s="54">
        <f t="shared" si="0"/>
        <v>1.3999999999999915</v>
      </c>
      <c r="G8" s="108">
        <v>1.59</v>
      </c>
      <c r="H8" s="89">
        <f t="shared" ref="H8:H14" si="1">F8*G8</f>
        <v>2.2259999999999867</v>
      </c>
      <c r="I8" s="98"/>
    </row>
    <row r="9" spans="1:9" ht="15.75" thickBot="1" x14ac:dyDescent="0.3">
      <c r="A9" s="99" t="s">
        <v>101</v>
      </c>
      <c r="B9" s="59" t="s">
        <v>111</v>
      </c>
      <c r="C9" s="59" t="s">
        <v>187</v>
      </c>
      <c r="D9" s="59">
        <v>109.57</v>
      </c>
      <c r="E9" s="59">
        <v>111</v>
      </c>
      <c r="F9" s="102">
        <f t="shared" si="0"/>
        <v>1.4300000000000068</v>
      </c>
      <c r="G9" s="109">
        <v>1.51</v>
      </c>
      <c r="H9" s="90">
        <f t="shared" si="1"/>
        <v>2.1593000000000102</v>
      </c>
      <c r="I9" s="100"/>
    </row>
    <row r="10" spans="1:9" s="94" customFormat="1" ht="15.75" thickTop="1" x14ac:dyDescent="0.25">
      <c r="A10" s="101"/>
      <c r="B10" s="92"/>
      <c r="C10" s="92"/>
      <c r="D10" s="92"/>
      <c r="E10" s="92"/>
      <c r="F10" s="103">
        <f>SUM(F8:F9)</f>
        <v>2.8299999999999983</v>
      </c>
      <c r="G10" s="110"/>
      <c r="H10" s="93">
        <f>SUM(H8:H9)</f>
        <v>4.3852999999999973</v>
      </c>
      <c r="I10" s="111" t="s">
        <v>257</v>
      </c>
    </row>
    <row r="11" spans="1:9" s="94" customFormat="1" x14ac:dyDescent="0.25">
      <c r="A11" s="81"/>
      <c r="B11" s="44"/>
      <c r="C11" s="44"/>
      <c r="D11" s="44"/>
      <c r="E11" s="44"/>
      <c r="F11" s="104"/>
      <c r="G11" s="112"/>
      <c r="H11" s="95"/>
      <c r="I11" s="82"/>
    </row>
    <row r="12" spans="1:9" x14ac:dyDescent="0.25">
      <c r="A12" s="97" t="s">
        <v>101</v>
      </c>
      <c r="B12" s="53" t="s">
        <v>113</v>
      </c>
      <c r="C12" s="53" t="s">
        <v>188</v>
      </c>
      <c r="D12" s="53">
        <v>111</v>
      </c>
      <c r="E12" s="53">
        <v>113.38</v>
      </c>
      <c r="F12" s="54">
        <f t="shared" si="0"/>
        <v>2.3799999999999955</v>
      </c>
      <c r="G12" s="108">
        <v>0.14799999999999999</v>
      </c>
      <c r="H12" s="89">
        <f t="shared" si="1"/>
        <v>0.35223999999999933</v>
      </c>
      <c r="I12" s="98"/>
    </row>
    <row r="13" spans="1:9" x14ac:dyDescent="0.25">
      <c r="A13" s="69" t="s">
        <v>101</v>
      </c>
      <c r="B13" s="41" t="s">
        <v>111</v>
      </c>
      <c r="C13" s="41" t="s">
        <v>189</v>
      </c>
      <c r="D13" s="41">
        <v>113.38</v>
      </c>
      <c r="E13" s="41">
        <v>115.15</v>
      </c>
      <c r="F13" s="52">
        <f t="shared" si="0"/>
        <v>1.7700000000000102</v>
      </c>
      <c r="G13" s="113">
        <v>1.4E-2</v>
      </c>
      <c r="H13" s="91">
        <f t="shared" si="1"/>
        <v>2.4780000000000142E-2</v>
      </c>
      <c r="I13" s="47"/>
    </row>
    <row r="14" spans="1:9" ht="15.75" thickBot="1" x14ac:dyDescent="0.3">
      <c r="A14" s="99" t="s">
        <v>101</v>
      </c>
      <c r="B14" s="59" t="s">
        <v>113</v>
      </c>
      <c r="C14" s="59" t="s">
        <v>190</v>
      </c>
      <c r="D14" s="59">
        <v>115.15</v>
      </c>
      <c r="E14" s="59">
        <v>116.19</v>
      </c>
      <c r="F14" s="102">
        <f t="shared" si="0"/>
        <v>1.039999999999992</v>
      </c>
      <c r="G14" s="109">
        <v>0.70599999999999996</v>
      </c>
      <c r="H14" s="90">
        <f t="shared" si="1"/>
        <v>0.73423999999999434</v>
      </c>
      <c r="I14" s="100"/>
    </row>
    <row r="15" spans="1:9" ht="16.5" thickTop="1" thickBot="1" x14ac:dyDescent="0.3">
      <c r="A15" s="114"/>
      <c r="B15" s="115"/>
      <c r="C15" s="115"/>
      <c r="D15" s="115"/>
      <c r="E15" s="115"/>
      <c r="F15" s="116">
        <f>SUM(F7:F14)</f>
        <v>12.170000000000002</v>
      </c>
      <c r="G15" s="117"/>
      <c r="H15" s="118">
        <f>SUM(H7:H14)</f>
        <v>10.712139999999993</v>
      </c>
      <c r="I15" s="119" t="s">
        <v>256</v>
      </c>
    </row>
  </sheetData>
  <pageMargins left="0.70866141732283472" right="0.70866141732283472" top="0.74803149606299213" bottom="0.74803149606299213" header="0.31496062992125984" footer="0.31496062992125984"/>
  <pageSetup scale="9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Core Logging sheets</vt:lpstr>
      <vt:lpstr>Sample Intervals</vt:lpstr>
      <vt:lpstr>Wted Average</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Client</dc:creator>
  <cp:lastModifiedBy>carl</cp:lastModifiedBy>
  <cp:lastPrinted>2013-01-20T00:54:49Z</cp:lastPrinted>
  <dcterms:created xsi:type="dcterms:W3CDTF">2012-09-23T17:04:57Z</dcterms:created>
  <dcterms:modified xsi:type="dcterms:W3CDTF">2013-02-06T04:24:19Z</dcterms:modified>
</cp:coreProperties>
</file>